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4.xml" ContentType="application/vnd.openxmlformats-officedocument.drawing+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filterPrivacy="1" showInkAnnotation="0" codeName="ThisWorkbook" defaultThemeVersion="124226"/>
  <xr:revisionPtr revIDLastSave="0" documentId="13_ncr:1_{14711D55-13C9-4999-8B63-2C93CFF91A51}" xr6:coauthVersionLast="47" xr6:coauthVersionMax="47" xr10:uidLastSave="{00000000-0000-0000-0000-000000000000}"/>
  <bookViews>
    <workbookView xWindow="28680" yWindow="-120" windowWidth="29040" windowHeight="15720" tabRatio="807" firstSheet="2" activeTab="2" xr2:uid="{00000000-000D-0000-FFFF-FFFF00000000}"/>
  </bookViews>
  <sheets>
    <sheet name="Configuration (à masquer)" sheetId="11" state="hidden" r:id="rId1"/>
    <sheet name="REFERENTIEL" sheetId="14" state="hidden" r:id="rId2"/>
    <sheet name="Annexe 1_OF " sheetId="13" r:id="rId3"/>
    <sheet name="1a-Dépenses sur factures_OF" sheetId="2" r:id="rId4"/>
    <sheet name="A1-Dépenses sur devis (pro-rata" sheetId="6" state="hidden" r:id="rId5"/>
    <sheet name="1b-Rémunération_OF" sheetId="7" r:id="rId6"/>
    <sheet name="1c-Couts Indirects_OF" sheetId="8" r:id="rId7"/>
    <sheet name="1d-Frais deplacement_OF" sheetId="9" r:id="rId8"/>
    <sheet name="Synthèse_OF" sheetId="5" r:id="rId9"/>
  </sheets>
  <definedNames>
    <definedName name="cvxb">#REF!</definedName>
    <definedName name="Devis" localSheetId="5">#REF!</definedName>
    <definedName name="Devis" localSheetId="6">#REF!</definedName>
    <definedName name="Devis" localSheetId="7">#REF!</definedName>
    <definedName name="Devis" localSheetId="4">#REF!</definedName>
    <definedName name="Devis">#REF!</definedName>
    <definedName name="_xlnm.Print_Titles" localSheetId="7">'1d-Frais deplacement_OF'!$1:$3</definedName>
    <definedName name="_xlnm.Print_Area" localSheetId="3">'1a-Dépenses sur factures_OF'!$A$1:$N$35</definedName>
    <definedName name="_xlnm.Print_Area" localSheetId="5">'1b-Rémunération_OF'!$A$1:$N$32</definedName>
    <definedName name="_xlnm.Print_Area" localSheetId="6">'1c-Couts Indirects_OF'!$A$1:$J$24</definedName>
    <definedName name="_xlnm.Print_Area" localSheetId="7">'1d-Frais deplacement_OF'!$A$1:$N$63</definedName>
    <definedName name="_xlnm.Print_Area" localSheetId="4">'A1-Dépenses sur devis (pro-rata'!$A$1:$Q$37</definedName>
    <definedName name="_xlnm.Print_Area" localSheetId="2">'Annexe 1_OF '!$A$1:$Q$24</definedName>
    <definedName name="_xlnm.Print_Area" localSheetId="8">Synthèse_OF!$A$1:$D$37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6" i="7" l="1"/>
  <c r="J16" i="7" s="1"/>
  <c r="H11" i="2"/>
  <c r="G17" i="7" l="1"/>
  <c r="J17" i="7" s="1"/>
  <c r="G18" i="7"/>
  <c r="J18" i="7" s="1"/>
  <c r="G11" i="7" l="1"/>
  <c r="B2" i="7" l="1"/>
  <c r="H14" i="2"/>
  <c r="H15" i="2"/>
  <c r="H16" i="2"/>
  <c r="H20" i="2"/>
  <c r="H21" i="2"/>
  <c r="H22" i="2"/>
  <c r="H12" i="2"/>
  <c r="H13" i="2"/>
  <c r="H17" i="2"/>
  <c r="H18" i="2"/>
  <c r="H19" i="2"/>
  <c r="H23" i="2"/>
  <c r="F26" i="9"/>
  <c r="C8" i="11" l="1"/>
  <c r="C9" i="11"/>
  <c r="C10" i="11"/>
  <c r="C11" i="11"/>
  <c r="C12" i="11"/>
  <c r="C13" i="11"/>
  <c r="C14" i="11"/>
  <c r="C15" i="11"/>
  <c r="C16" i="11"/>
  <c r="C17" i="11"/>
  <c r="C35" i="11"/>
  <c r="C36" i="11"/>
  <c r="C37" i="11"/>
  <c r="C38" i="11"/>
  <c r="C39" i="11"/>
  <c r="C40" i="11"/>
  <c r="C41" i="11"/>
  <c r="C42" i="11"/>
  <c r="Q25" i="6" l="1"/>
  <c r="C5" i="11"/>
  <c r="C6" i="11"/>
  <c r="C7" i="11"/>
  <c r="C4" i="11"/>
  <c r="C32" i="11"/>
  <c r="C33" i="11"/>
  <c r="C34" i="11"/>
  <c r="C31" i="11"/>
  <c r="B3" i="5" l="1"/>
  <c r="B2" i="5"/>
  <c r="B3" i="9"/>
  <c r="B3" i="8"/>
  <c r="B3" i="7"/>
  <c r="B3" i="6"/>
  <c r="B2" i="9"/>
  <c r="B2" i="8"/>
  <c r="B2" i="6"/>
  <c r="K11" i="6" l="1"/>
  <c r="K12" i="6"/>
  <c r="K13" i="6"/>
  <c r="K14" i="6"/>
  <c r="K15" i="6"/>
  <c r="K16" i="6"/>
  <c r="K17" i="6"/>
  <c r="K18" i="6"/>
  <c r="K19" i="6"/>
  <c r="K20" i="6"/>
  <c r="K21" i="6"/>
  <c r="K22" i="6"/>
  <c r="K23" i="6"/>
  <c r="K24" i="6"/>
  <c r="K10" i="6"/>
  <c r="G51" i="9" l="1"/>
  <c r="F51" i="9"/>
  <c r="H50" i="9"/>
  <c r="H49" i="9"/>
  <c r="H48" i="9"/>
  <c r="H47" i="9"/>
  <c r="H46" i="9"/>
  <c r="H45" i="9"/>
  <c r="H44" i="9"/>
  <c r="H43" i="9"/>
  <c r="H42" i="9"/>
  <c r="H41" i="9"/>
  <c r="F35" i="9"/>
  <c r="F34" i="9"/>
  <c r="F33" i="9"/>
  <c r="F32" i="9"/>
  <c r="F31" i="9"/>
  <c r="F30" i="9"/>
  <c r="F29" i="9"/>
  <c r="F28" i="9"/>
  <c r="F27" i="9"/>
  <c r="G21" i="9"/>
  <c r="F21" i="9"/>
  <c r="H20" i="9"/>
  <c r="H19" i="9"/>
  <c r="H18" i="9"/>
  <c r="H17" i="9"/>
  <c r="H16" i="9"/>
  <c r="H15" i="9"/>
  <c r="H14" i="9"/>
  <c r="H13" i="9"/>
  <c r="H12" i="9"/>
  <c r="H11" i="9"/>
  <c r="G14" i="7"/>
  <c r="J14" i="7" s="1"/>
  <c r="G15" i="7"/>
  <c r="J15" i="7" s="1"/>
  <c r="G13" i="7"/>
  <c r="J13" i="7" s="1"/>
  <c r="G12" i="7"/>
  <c r="J11" i="7"/>
  <c r="G19" i="7" l="1"/>
  <c r="C10" i="5"/>
  <c r="C26" i="5" s="1"/>
  <c r="J12" i="7"/>
  <c r="J19" i="7" s="1"/>
  <c r="H51" i="9"/>
  <c r="H21" i="9"/>
  <c r="F36" i="9"/>
  <c r="B10" i="5" s="1"/>
  <c r="A14" i="8" l="1"/>
  <c r="B8" i="5"/>
  <c r="B26" i="5"/>
  <c r="D26" i="5" s="1"/>
  <c r="D10" i="5" l="1"/>
  <c r="C14" i="8"/>
  <c r="G25" i="6"/>
  <c r="F25" i="6"/>
  <c r="M24" i="6"/>
  <c r="L23" i="6"/>
  <c r="M22" i="6"/>
  <c r="M21" i="6"/>
  <c r="M20" i="6"/>
  <c r="M19" i="6"/>
  <c r="M18" i="6"/>
  <c r="M17" i="6"/>
  <c r="M16" i="6"/>
  <c r="M15" i="6"/>
  <c r="M14" i="6"/>
  <c r="M13" i="6"/>
  <c r="M12" i="6"/>
  <c r="M11" i="6"/>
  <c r="M10" i="6"/>
  <c r="D8" i="5" l="1"/>
  <c r="B24" i="5"/>
  <c r="D24" i="5" s="1"/>
  <c r="M23" i="6"/>
  <c r="M25" i="6" s="1"/>
  <c r="L10" i="6"/>
  <c r="N10" i="6" s="1"/>
  <c r="L11" i="6"/>
  <c r="N11" i="6" s="1"/>
  <c r="L12" i="6"/>
  <c r="N12" i="6" s="1"/>
  <c r="L13" i="6"/>
  <c r="N13" i="6" s="1"/>
  <c r="L14" i="6"/>
  <c r="N14" i="6" s="1"/>
  <c r="L15" i="6"/>
  <c r="N15" i="6" s="1"/>
  <c r="L16" i="6"/>
  <c r="N16" i="6" s="1"/>
  <c r="L17" i="6"/>
  <c r="N17" i="6" s="1"/>
  <c r="L18" i="6"/>
  <c r="N18" i="6" s="1"/>
  <c r="L19" i="6"/>
  <c r="N19" i="6" s="1"/>
  <c r="L20" i="6"/>
  <c r="N20" i="6" s="1"/>
  <c r="L21" i="6"/>
  <c r="N21" i="6" s="1"/>
  <c r="L22" i="6"/>
  <c r="N22" i="6" s="1"/>
  <c r="L24" i="6"/>
  <c r="N24" i="6" s="1"/>
  <c r="N23" i="6" l="1"/>
  <c r="N25" i="6" s="1"/>
  <c r="L25" i="6"/>
  <c r="F24" i="2"/>
  <c r="G24" i="2"/>
  <c r="H10" i="2"/>
  <c r="C7" i="5" l="1"/>
  <c r="B7" i="5"/>
  <c r="B23" i="5" s="1"/>
  <c r="H24" i="2"/>
  <c r="C11" i="5" l="1"/>
  <c r="C23" i="5"/>
  <c r="C27" i="5" s="1"/>
  <c r="D7" i="5"/>
  <c r="D23" i="5" l="1"/>
  <c r="B9" i="5"/>
  <c r="B11" i="5" l="1"/>
  <c r="B25" i="5"/>
  <c r="D9" i="5"/>
  <c r="D11" i="5" s="1"/>
  <c r="D25" i="5" l="1"/>
  <c r="D27" i="5" s="1"/>
  <c r="D29" i="5" s="1"/>
  <c r="B27" i="5"/>
</calcChain>
</file>

<file path=xl/sharedStrings.xml><?xml version="1.0" encoding="utf-8"?>
<sst xmlns="http://schemas.openxmlformats.org/spreadsheetml/2006/main" count="274" uniqueCount="207">
  <si>
    <t>Demandeur :</t>
  </si>
  <si>
    <t xml:space="preserve">Intitulé du projet : </t>
  </si>
  <si>
    <t>TOTAL</t>
  </si>
  <si>
    <t>Intitulé du projet</t>
  </si>
  <si>
    <t>Montant HT présenté (€)
(a)</t>
  </si>
  <si>
    <t>Montant HT présenté pro-ratisé (€)
(g) = (a) x (f)</t>
  </si>
  <si>
    <t>Montant TVA présenté pro-ratisé (€)
(h) =(b) x (f)</t>
  </si>
  <si>
    <r>
      <t xml:space="preserve">Justificatif joint
</t>
    </r>
    <r>
      <rPr>
        <i/>
        <sz val="12"/>
        <rFont val="Tahoma"/>
        <family val="2"/>
      </rPr>
      <t>(obligatoire, se référer à la notice)</t>
    </r>
  </si>
  <si>
    <r>
      <t xml:space="preserve">Description de la dépense supportée présentée proratisée
</t>
    </r>
    <r>
      <rPr>
        <i/>
        <sz val="12"/>
        <rFont val="Tahoma"/>
        <family val="2"/>
      </rPr>
      <t>Nature de la dépense indiquée sur le devis (désignation de l’article, de l’objet…)</t>
    </r>
  </si>
  <si>
    <r>
      <t xml:space="preserve">Taux de pro-ratisation (%)
(f)
</t>
    </r>
    <r>
      <rPr>
        <i/>
        <sz val="12"/>
        <rFont val="Tahoma"/>
        <family val="2"/>
      </rPr>
      <t>(Taux qui sera appliqué sur le montant du devis pour obtenir le montant présenté)</t>
    </r>
  </si>
  <si>
    <r>
      <t xml:space="preserve">Montant total présenté
(i) = (g) + </t>
    </r>
    <r>
      <rPr>
        <b/>
        <i/>
        <sz val="12"/>
        <rFont val="Tahoma"/>
        <family val="2"/>
      </rPr>
      <t>(h)</t>
    </r>
  </si>
  <si>
    <r>
      <t xml:space="preserve">Montant TVA présenté (€)
</t>
    </r>
    <r>
      <rPr>
        <i/>
        <sz val="12"/>
        <rFont val="Tahoma"/>
        <family val="2"/>
      </rPr>
      <t xml:space="preserve"> à remplir uniquement si vous ne récupérez pas la TVA
</t>
    </r>
    <r>
      <rPr>
        <b/>
        <i/>
        <sz val="12"/>
        <rFont val="Tahoma"/>
        <family val="2"/>
      </rPr>
      <t>(b)</t>
    </r>
  </si>
  <si>
    <t>Cadre réservé à l'administration</t>
  </si>
  <si>
    <r>
      <t>Temps partiel
(%)</t>
    </r>
    <r>
      <rPr>
        <i/>
        <sz val="9"/>
        <rFont val="Tahoma"/>
        <family val="2"/>
      </rPr>
      <t>(par défaut : temps complet à 100 %, à justifier si différent)</t>
    </r>
    <r>
      <rPr>
        <sz val="9"/>
        <rFont val="Tahoma"/>
        <family val="2"/>
      </rPr>
      <t xml:space="preserve">
</t>
    </r>
    <r>
      <rPr>
        <b/>
        <sz val="9"/>
        <rFont val="Tahoma"/>
        <family val="2"/>
      </rPr>
      <t>(c)</t>
    </r>
  </si>
  <si>
    <r>
      <t xml:space="preserve">Justificatif joint
</t>
    </r>
    <r>
      <rPr>
        <i/>
        <sz val="9"/>
        <rFont val="Tahoma"/>
        <family val="2"/>
      </rPr>
      <t>(obligatoire, se référer à la notice)</t>
    </r>
  </si>
  <si>
    <r>
      <t xml:space="preserve">Montant du forfait
</t>
    </r>
    <r>
      <rPr>
        <sz val="10"/>
        <rFont val="Tahoma"/>
        <family val="2"/>
      </rPr>
      <t>(b)</t>
    </r>
  </si>
  <si>
    <t>oui</t>
  </si>
  <si>
    <t>Non</t>
  </si>
  <si>
    <t>Animation</t>
  </si>
  <si>
    <t>Fonctinnement</t>
  </si>
  <si>
    <t>2. Dépenses prévisionnelles forfaitisées : il s'agit des dépenses prévisionnelles utilisant un forfait ou un coût forfaitaire</t>
  </si>
  <si>
    <t>Ce tableau est à utiliser pour les cas suivants : utilisation de forfaits, de montants forfaitaires…</t>
  </si>
  <si>
    <t>Ce tableau est à utiliser pour les cas suivants : paiement par un salarié / agent avec un moyen de paiement du demandeur (ex : chéquier ou carte de l'association utilisé pour train, repas ...)</t>
  </si>
  <si>
    <r>
      <t xml:space="preserve">Unité
</t>
    </r>
    <r>
      <rPr>
        <sz val="9"/>
        <rFont val="Tahoma"/>
        <family val="2"/>
      </rPr>
      <t>Unité à associer au montant forfaitaire (ex : km, nuitée, repas)</t>
    </r>
    <r>
      <rPr>
        <b/>
        <sz val="9"/>
        <rFont val="Tahoma"/>
        <family val="2"/>
      </rPr>
      <t xml:space="preserve">
</t>
    </r>
  </si>
  <si>
    <t>3. Dépenses sur frais réel : il s'agit des dépenses supportées directement par le demandeur</t>
  </si>
  <si>
    <t>N° de facture</t>
  </si>
  <si>
    <t>Fournisseur</t>
  </si>
  <si>
    <t>N° du devis</t>
  </si>
  <si>
    <r>
      <t xml:space="preserve">Valeur pour l'opération
(d)
</t>
    </r>
    <r>
      <rPr>
        <i/>
        <sz val="12"/>
        <rFont val="Tahoma"/>
        <family val="2"/>
      </rPr>
      <t>Valeur, chiffre de référence de l’opération pour déterminer le pourcentage du montant présenté (exemple : nombre de pages d'une brochure). Cette valeur doit être identifiée dans la demande de paiement</t>
    </r>
  </si>
  <si>
    <r>
      <t xml:space="preserve">Valeur de base
(e)
</t>
    </r>
    <r>
      <rPr>
        <i/>
        <sz val="12"/>
        <rFont val="Tahoma"/>
        <family val="2"/>
      </rPr>
      <t>Valeur, chiffre global de référence pour déterminer le pourcentage des montants présentés (exemple : Nombre total de pages de la brochure) Cette valeur doit être identifiée dans la demande de paiement</t>
    </r>
  </si>
  <si>
    <r>
      <t xml:space="preserve">Unité
(f)
</t>
    </r>
    <r>
      <rPr>
        <i/>
        <sz val="12"/>
        <rFont val="Tahoma"/>
        <family val="2"/>
      </rPr>
      <t>Unité associée au calcul des dépenses présentées (exemple :page si la dépense est rattachée à l'opération en fonction du nombre de pages)</t>
    </r>
  </si>
  <si>
    <t>ANNEXE 1-Dépenses sur factures pro-ratisées</t>
  </si>
  <si>
    <t>Rappel : seules les dépenses approuvées sous forme pro ratisées à l'instruction de la demande d'aide doivent être présentées dans cette partie de l'annexe</t>
  </si>
  <si>
    <r>
      <t xml:space="preserve">Quantité
</t>
    </r>
    <r>
      <rPr>
        <i/>
        <sz val="9"/>
        <rFont val="Tahoma"/>
        <family val="2"/>
      </rPr>
      <t xml:space="preserve">
</t>
    </r>
    <r>
      <rPr>
        <b/>
        <sz val="9"/>
        <rFont val="Tahoma"/>
        <family val="2"/>
      </rPr>
      <t>(b)</t>
    </r>
  </si>
  <si>
    <r>
      <t xml:space="preserve">Montant du forfait (€)
</t>
    </r>
    <r>
      <rPr>
        <sz val="9"/>
        <rFont val="Tahoma"/>
        <family val="2"/>
      </rPr>
      <t>Montant unitaire en application du justificatif fourni pour le forfait</t>
    </r>
    <r>
      <rPr>
        <i/>
        <sz val="9"/>
        <rFont val="Tahoma"/>
        <family val="2"/>
      </rPr>
      <t xml:space="preserve">
</t>
    </r>
    <r>
      <rPr>
        <b/>
        <sz val="9"/>
        <rFont val="Tahoma"/>
        <family val="2"/>
      </rPr>
      <t>(a)</t>
    </r>
  </si>
  <si>
    <t>Les états de déplacement mentionnent la date éligible du déplacement, le personnel éligible effectuant le déplacement, les lieux de départ et d’arrivée, les informations relatives au kilométrage, au nombre de repas, d’hébergement, etc. et le forfait ou le barème appliqué le cas échéant, et le montant correspondant.</t>
  </si>
  <si>
    <r>
      <t xml:space="preserve">Identifiant du justificatif
</t>
    </r>
    <r>
      <rPr>
        <sz val="9"/>
        <rFont val="Tahoma"/>
        <family val="2"/>
      </rPr>
      <t>(note de frais)</t>
    </r>
  </si>
  <si>
    <t>N° de la facture</t>
  </si>
  <si>
    <r>
      <t xml:space="preserve">Fournisseur
</t>
    </r>
    <r>
      <rPr>
        <sz val="9"/>
        <rFont val="Tahoma"/>
        <family val="2"/>
      </rPr>
      <t>Nom de l’entreprise, de la structure émettrice de la facture</t>
    </r>
  </si>
  <si>
    <r>
      <t xml:space="preserve">Date d’émission de la facture
</t>
    </r>
    <r>
      <rPr>
        <i/>
        <sz val="9"/>
        <rFont val="Tahoma"/>
        <family val="2"/>
      </rPr>
      <t>(jj/mm/aaaa)</t>
    </r>
  </si>
  <si>
    <r>
      <t xml:space="preserve">Date d'acquittement de la facture
</t>
    </r>
    <r>
      <rPr>
        <i/>
        <sz val="9"/>
        <rFont val="Tahoma"/>
        <family val="2"/>
      </rPr>
      <t>(jj/mm/aaaa)</t>
    </r>
  </si>
  <si>
    <r>
      <t xml:space="preserve">Date d’émission du justificatif
</t>
    </r>
    <r>
      <rPr>
        <i/>
        <sz val="9"/>
        <rFont val="Tahoma"/>
        <family val="2"/>
      </rPr>
      <t>(jj/mm/aaaa)</t>
    </r>
  </si>
  <si>
    <r>
      <t xml:space="preserve">Date d'acquittement de la dépense
</t>
    </r>
    <r>
      <rPr>
        <i/>
        <sz val="9"/>
        <rFont val="Tahoma"/>
        <family val="2"/>
      </rPr>
      <t>(jj/mm/aaaa)</t>
    </r>
  </si>
  <si>
    <t xml:space="preserve">Certifié exact et sincère, le (date) </t>
  </si>
  <si>
    <r>
      <t xml:space="preserve">Nom, prénom et qualité du </t>
    </r>
    <r>
      <rPr>
        <b/>
        <sz val="9"/>
        <rFont val="Tahoma"/>
        <family val="2"/>
      </rPr>
      <t>représentant de la structure</t>
    </r>
  </si>
  <si>
    <t>Cachet et signature :</t>
  </si>
  <si>
    <t>Je certifie que les dépenses figurant dans ce récapitulatif ont été réellement supportées par la structure qui demande le paiement de la subvention, et n’ont fait l’objet d’aucune remise, rabais, ristourne, ou avoir qui n'aurait pas déjà été déduit des dépenses présentées.</t>
  </si>
  <si>
    <t>Cadre réservé à la certification des dépenses à ne remplir que dans l'un des deux cas suivants :
1. dépenses non acquittées et absence de relevé bancaire probant
2. le bénéficiaire est un maître d'ouvrage public ou organisme reconnu de droit public et son autofinancement mobilise du FEADER (cf. décision juridique d'attribution du FEADER)
Dans tous les cas, ce cadre doit être rempli par le comptable public ou le commissaire aux comptes.</t>
  </si>
  <si>
    <t>Nom, prénom :</t>
  </si>
  <si>
    <t>Qualité :</t>
  </si>
  <si>
    <t>Commissaire aux comptes</t>
  </si>
  <si>
    <t>Comptable public</t>
  </si>
  <si>
    <t>Certifié exact et sincère, le (date) :</t>
  </si>
  <si>
    <r>
      <t xml:space="preserve">Identifiant du justificatif
</t>
    </r>
    <r>
      <rPr>
        <sz val="9"/>
        <rFont val="Tahoma"/>
        <family val="2"/>
      </rPr>
      <t xml:space="preserve">Forfait et état des déplacements </t>
    </r>
  </si>
  <si>
    <t>Demande de paiement au titre de laquelle ces dépenses sont présentées :</t>
  </si>
  <si>
    <r>
      <t xml:space="preserve">Nom du salarié
</t>
    </r>
    <r>
      <rPr>
        <sz val="9"/>
        <rFont val="Tahoma"/>
        <family val="2"/>
      </rPr>
      <t>(Nom de l'agent, de l'employé qui a engagé la dépense)</t>
    </r>
  </si>
  <si>
    <t>1. Dépenses sur frais réels : il s'agit des dépenses qui ont été engagées par un salarié / agent et qui lui sont remboursées sur la base des frais réels encourus</t>
  </si>
  <si>
    <r>
      <t xml:space="preserve">Nom de l’intervenant </t>
    </r>
    <r>
      <rPr>
        <b/>
        <vertAlign val="superscript"/>
        <sz val="9"/>
        <rFont val="Tahoma"/>
        <family val="2"/>
      </rPr>
      <t xml:space="preserve">
</t>
    </r>
    <r>
      <rPr>
        <i/>
        <sz val="9"/>
        <rFont val="Tahoma"/>
        <family val="2"/>
      </rPr>
      <t>(Nom de l’agent, de l’employé qui a réalisé l'intervention)</t>
    </r>
  </si>
  <si>
    <r>
      <t xml:space="preserve">Qualification
</t>
    </r>
    <r>
      <rPr>
        <i/>
        <sz val="9"/>
        <rFont val="Tahoma"/>
        <family val="2"/>
      </rPr>
      <t>(Diplôme ou fonction dans la structure, par exemple ingénieur, technicien...)</t>
    </r>
  </si>
  <si>
    <r>
      <t xml:space="preserve">Temps de travail sur la période de référence par l’intervenant
</t>
    </r>
    <r>
      <rPr>
        <i/>
        <sz val="9"/>
        <rFont val="Tahoma"/>
        <family val="2"/>
      </rPr>
      <t>(nombre d'heures)</t>
    </r>
    <r>
      <rPr>
        <b/>
        <sz val="9"/>
        <rFont val="Tahoma"/>
        <family val="2"/>
      </rPr>
      <t xml:space="preserve">
(d) = a * b * c / 12</t>
    </r>
  </si>
  <si>
    <t>Poste de dépense</t>
  </si>
  <si>
    <t>Squelette</t>
  </si>
  <si>
    <t>A pré-remplir au dossier par le SI</t>
  </si>
  <si>
    <t>Poste A</t>
  </si>
  <si>
    <t>Poste B</t>
  </si>
  <si>
    <t>Poste C</t>
  </si>
  <si>
    <t>Poste D</t>
  </si>
  <si>
    <t>Poste E</t>
  </si>
  <si>
    <t>Poste F</t>
  </si>
  <si>
    <t>Poste G</t>
  </si>
  <si>
    <t>Poste H</t>
  </si>
  <si>
    <t>Poste I</t>
  </si>
  <si>
    <t>Apparent dans fichier</t>
  </si>
  <si>
    <t>Sous-opération</t>
  </si>
  <si>
    <t>Pré-configuration postes de dépenses pour envoi formulaire au bénéficiaire</t>
  </si>
  <si>
    <t>Pré-configuration sous-opérations pour envoi formulaire au bénéficiaire</t>
  </si>
  <si>
    <t>Sous-opération A</t>
  </si>
  <si>
    <t>Sous-opération B</t>
  </si>
  <si>
    <t>Sous-opération C</t>
  </si>
  <si>
    <t>Sous-opération D</t>
  </si>
  <si>
    <t>Sous-opération E</t>
  </si>
  <si>
    <t>Sous-opération F</t>
  </si>
  <si>
    <t>Sous-opération G</t>
  </si>
  <si>
    <t>Sous-opération H</t>
  </si>
  <si>
    <t>Sous-opération I</t>
  </si>
  <si>
    <t>Absence de sous-opération</t>
  </si>
  <si>
    <t>Absence de poste</t>
  </si>
  <si>
    <r>
      <t>En cas d'autoconstruction (si elle est éligible)</t>
    </r>
    <r>
      <rPr>
        <i/>
        <sz val="12"/>
        <rFont val="Tahoma"/>
        <family val="2"/>
      </rPr>
      <t xml:space="preserve">
Cocher la case manuellement ou avec le menu déroulant</t>
    </r>
  </si>
  <si>
    <t>CHEFDEFILE</t>
  </si>
  <si>
    <t>PARTENAIRE1</t>
  </si>
  <si>
    <t>PARTENAIRE2</t>
  </si>
  <si>
    <t>PARTENAIRE3</t>
  </si>
  <si>
    <t>PARTENAIRE4</t>
  </si>
  <si>
    <t>PARTENAIRE5</t>
  </si>
  <si>
    <t>PARTENAIRE6</t>
  </si>
  <si>
    <t>PARTENAIRE7</t>
  </si>
  <si>
    <t>PARTENAIRE8</t>
  </si>
  <si>
    <t>ETUDES</t>
  </si>
  <si>
    <t>ANIM</t>
  </si>
  <si>
    <t>FONCT</t>
  </si>
  <si>
    <t>PROMO</t>
  </si>
  <si>
    <t>Poste J</t>
  </si>
  <si>
    <t>Poste K</t>
  </si>
  <si>
    <t>Poste L</t>
  </si>
  <si>
    <t>Poste M</t>
  </si>
  <si>
    <t>Poste N</t>
  </si>
  <si>
    <t>Poste O</t>
  </si>
  <si>
    <t>Poste P</t>
  </si>
  <si>
    <t>Poste Q</t>
  </si>
  <si>
    <t>Poste R</t>
  </si>
  <si>
    <t>Poste S</t>
  </si>
  <si>
    <t>Poste T</t>
  </si>
  <si>
    <t>Poste U</t>
  </si>
  <si>
    <t>COUT_DIR_HF_INV</t>
  </si>
  <si>
    <t>COUT_DIR_HF_HINV</t>
  </si>
  <si>
    <t>COUT_DIR_F_SURFACES_BOIS</t>
  </si>
  <si>
    <t>COUT_DIR_F_AGROFOREST</t>
  </si>
  <si>
    <t>COUT_DIR_F_DOMMAGES</t>
  </si>
  <si>
    <t>COUT_DIR_F_RESILIENCE</t>
  </si>
  <si>
    <t>COUT_DIR_F_TECH_PROD</t>
  </si>
  <si>
    <t>COUT_DIR_F_INFRA_PROD</t>
  </si>
  <si>
    <t>COUT_DIR_F_INFRA_NP</t>
  </si>
  <si>
    <t>COUT_DIR_F_AGROFOREST_PRIME</t>
  </si>
  <si>
    <t>PARTENAIRE9</t>
  </si>
  <si>
    <t>PARTENAIRE10</t>
  </si>
  <si>
    <t>PARTENAIRE11</t>
  </si>
  <si>
    <t>Sous-opération K</t>
  </si>
  <si>
    <t>Sous-opération L</t>
  </si>
  <si>
    <t>Sous-opération M</t>
  </si>
  <si>
    <t>Les frais administratifs de la structure tels que les dépenses de fonctionnement courant de la structure dont les frais de structure, l'achat de fourniture, les dépenses de personnel intervenant sur l'opération mais hors formateur, par exemple pour l'envoi de courriers, etc. sont éligibles à ce titre en application de ce forfait de coûts indirects.</t>
  </si>
  <si>
    <r>
      <t xml:space="preserve">Dénomination fournisseur
</t>
    </r>
    <r>
      <rPr>
        <i/>
        <sz val="9"/>
        <rFont val="Tahoma"/>
        <family val="2"/>
      </rPr>
      <t>(Nom de l’entreprise, de la
structure émettrice de la facture)</t>
    </r>
  </si>
  <si>
    <r>
      <t xml:space="preserve">Ce tableau est à utiliser pour les cas suivants : avance par le salarié / agent de frais de nuitées, de restauration, de transport qui seront remboursés </t>
    </r>
    <r>
      <rPr>
        <b/>
        <u/>
        <sz val="9"/>
        <rFont val="Tahoma"/>
        <family val="2"/>
      </rPr>
      <t>au réel</t>
    </r>
    <r>
      <rPr>
        <b/>
        <sz val="9"/>
        <rFont val="Tahoma"/>
        <family val="2"/>
      </rPr>
      <t xml:space="preserve"> (avec un véhicule personnel ou taxi, train, etc.)</t>
    </r>
  </si>
  <si>
    <t>Version 1</t>
  </si>
  <si>
    <t xml:space="preserve">« AIDE A LA FORMATION PROFESSIONNELLE ET A L'ACQUISITION DE COMPETENCES » </t>
  </si>
  <si>
    <t>TYPE D'INTERVENTION REGIONALE 78.01 DU PLAN STRATEGIQUE NATIONAL EN BOURGOGNE FRANCHE-COMTE</t>
  </si>
  <si>
    <t>Les feuillets de cette annexe sont à compléter obligatoirement et à fournir au service instructeur en accompagnement de la demande d'aide.</t>
  </si>
  <si>
    <r>
      <rPr>
        <b/>
        <sz val="11"/>
        <color theme="1"/>
        <rFont val="Calibri"/>
        <family val="2"/>
        <scheme val="minor"/>
      </rPr>
      <t>Consignes d'utilisation :</t>
    </r>
    <r>
      <rPr>
        <sz val="11"/>
        <color theme="1"/>
        <rFont val="Calibri"/>
        <family val="2"/>
        <scheme val="minor"/>
      </rPr>
      <t xml:space="preserve">
- les cellules blanches sont renseignées en tant que de besoin par le demandeur ;
- toutes les cellules blanches à remplir le sont avec au maximum 2 décimales (exemple : arrondir les montants financiers au centime) ;
- les cellules bleues sont les cases de description des informations attendues ;
- les cellules un peu grisées sont calculées à partir des informations saisies dans les cellules blanches (les cellules très grisées sont sans objet).</t>
    </r>
  </si>
  <si>
    <t xml:space="preserve">Demande de paiement </t>
  </si>
  <si>
    <t>Demande de paiement 1</t>
  </si>
  <si>
    <t>Demande de paiement 2</t>
  </si>
  <si>
    <t>Dernière demande de paiement</t>
  </si>
  <si>
    <t>Demandeur (A complèter):</t>
  </si>
  <si>
    <t xml:space="preserve">Intitulé du projet (A complèter) : </t>
  </si>
  <si>
    <t>Demande de paiement au titre de laquelle ces dépenses sont présentées (liste déroulante) :</t>
  </si>
  <si>
    <t>Montant HT supporté présenté (€)
(a)</t>
  </si>
  <si>
    <r>
      <t xml:space="preserve">Montant TVA supporté présenté (€)
</t>
    </r>
    <r>
      <rPr>
        <i/>
        <sz val="9"/>
        <rFont val="Tahoma"/>
        <family val="2"/>
      </rPr>
      <t xml:space="preserve">(à remplir uniquement si vous ne récupérez pas la TVA et uniquement si la décision juridique le prévoit)
</t>
    </r>
    <r>
      <rPr>
        <b/>
        <i/>
        <sz val="9"/>
        <rFont val="Tahoma"/>
        <family val="2"/>
      </rPr>
      <t>(b)</t>
    </r>
  </si>
  <si>
    <r>
      <t xml:space="preserve">Montant total supporté présenté
(c) = (a) + </t>
    </r>
    <r>
      <rPr>
        <b/>
        <i/>
        <sz val="9"/>
        <rFont val="Tahoma"/>
        <family val="2"/>
      </rPr>
      <t>(b)</t>
    </r>
  </si>
  <si>
    <r>
      <t xml:space="preserve">Justificatif joint
</t>
    </r>
    <r>
      <rPr>
        <i/>
        <sz val="9"/>
        <rFont val="Tahoma"/>
        <family val="2"/>
      </rPr>
      <t>(obligatoire)</t>
    </r>
  </si>
  <si>
    <r>
      <rPr>
        <b/>
        <sz val="9"/>
        <rFont val="Tahoma"/>
        <family val="2"/>
      </rPr>
      <t>Période pour laquelle ces dépenses sont présentées</t>
    </r>
    <r>
      <rPr>
        <sz val="9"/>
        <rFont val="Tahoma"/>
        <family val="2"/>
      </rPr>
      <t xml:space="preserve"> (exemple : janvier à juillet 2024) :</t>
    </r>
  </si>
  <si>
    <r>
      <t xml:space="preserve">Temps de travail annuel
</t>
    </r>
    <r>
      <rPr>
        <i/>
        <sz val="9"/>
        <rFont val="Tahoma"/>
        <family val="2"/>
      </rPr>
      <t xml:space="preserve">(nombre d'heures travaillées par an fixées à 1607 par ETP) </t>
    </r>
    <r>
      <rPr>
        <sz val="9"/>
        <rFont val="Tahoma"/>
        <family val="2"/>
      </rPr>
      <t xml:space="preserve">
</t>
    </r>
    <r>
      <rPr>
        <b/>
        <sz val="9"/>
        <rFont val="Tahoma"/>
        <family val="2"/>
      </rPr>
      <t>(a)</t>
    </r>
  </si>
  <si>
    <t>(1) Par exemple : année 2024, du 01/05/24 au 30/09/24. Ne pas regrouper des périodes qui se déroulent sur des années civiles différentes (par exemple, découper la période du 01/10/24 au 31/03/25 sur deux lignes : du 01/10/24 au 31/12/24 et du 01/01/25 au 31/03/25).</t>
  </si>
  <si>
    <r>
      <t>Nombre de mois sur la période présentée</t>
    </r>
    <r>
      <rPr>
        <b/>
        <sz val="9"/>
        <color rgb="FFFF0000"/>
        <rFont val="Tahoma"/>
        <family val="2"/>
      </rPr>
      <t xml:space="preserve"> </t>
    </r>
    <r>
      <rPr>
        <b/>
        <vertAlign val="superscript"/>
        <sz val="9"/>
        <rFont val="Tahoma"/>
        <family val="2"/>
      </rPr>
      <t>(1)</t>
    </r>
    <r>
      <rPr>
        <b/>
        <sz val="9"/>
        <rFont val="Tahoma"/>
        <family val="2"/>
      </rPr>
      <t xml:space="preserve">)
</t>
    </r>
    <r>
      <rPr>
        <i/>
        <sz val="9"/>
        <rFont val="Tahoma"/>
        <family val="2"/>
      </rPr>
      <t>(nombre entier)</t>
    </r>
    <r>
      <rPr>
        <sz val="9"/>
        <rFont val="Tahoma"/>
        <family val="2"/>
      </rPr>
      <t xml:space="preserve">
</t>
    </r>
    <r>
      <rPr>
        <b/>
        <sz val="9"/>
        <rFont val="Tahoma"/>
        <family val="2"/>
      </rPr>
      <t>(b)</t>
    </r>
  </si>
  <si>
    <t>Montant de la dépense de rémunération supporté pour l’intervention 
(g) = (e / d) * f</t>
  </si>
  <si>
    <t>Cadre réservé à la certification des dépenses à ne remplir que dans l'un des deux cas suivants :
1. dépenses non acquittées et absence de relevé bancaire probant
2. le bénéficiaire est un maître d'ouvrage public ou organisme reconnu de droit public et son autofinancement mobilise du FEADER (cf. convention attributive d'aide FEADER)
Dans tous les cas, ce cadre doit être rempli par le comptable public ou le commissaire aux comptes.</t>
  </si>
  <si>
    <t>L'article 54 (b) du règlement (UE) n° 2021/1060 du 24 juin 2021 prévoit un financement à taux forfaitaire pour les coûts indirects sur la base d'un forfait de 15 % des frais de personnels directs  éligibles.</t>
  </si>
  <si>
    <t>Je demande (nous demandons) à bénéficier de l'aide sur les coûts indirects  liés à l'opération d'un taux forfaitaire de 15 % des frais de personnels directs éligibles (art 54 (b) du règlement (UE) n° 2021/1060 du 24 juin 2021 ) 
- OUI / NON (menu déroulant):</t>
  </si>
  <si>
    <t xml:space="preserve">Menu Déroulant </t>
  </si>
  <si>
    <t>non</t>
  </si>
  <si>
    <r>
      <t xml:space="preserve">Montant supporté
</t>
    </r>
    <r>
      <rPr>
        <sz val="10"/>
        <rFont val="Tahoma"/>
        <family val="2"/>
      </rPr>
      <t>(c) = (a) x (b)</t>
    </r>
  </si>
  <si>
    <r>
      <t xml:space="preserve">Description de la dépense supportée
</t>
    </r>
    <r>
      <rPr>
        <sz val="9"/>
        <rFont val="Tahoma"/>
        <family val="2"/>
      </rPr>
      <t>Nature de la dépense (désignation de la dépense : par exemple : nuitées, voyages, restauration…)</t>
    </r>
  </si>
  <si>
    <t>Montant HT supporté présenté
(a)</t>
  </si>
  <si>
    <r>
      <t xml:space="preserve">Montant TVA supporté présenté
</t>
    </r>
    <r>
      <rPr>
        <sz val="9"/>
        <rFont val="Tahoma"/>
        <family val="2"/>
      </rPr>
      <t xml:space="preserve">(à remplir uniquement si vous n'êtes pas assujetti et que vous ne récupérez pas la TVA et uniquement si la attributive de l'aide le prévoit)
</t>
    </r>
    <r>
      <rPr>
        <b/>
        <sz val="9"/>
        <rFont val="Tahoma"/>
        <family val="2"/>
      </rPr>
      <t>(b)</t>
    </r>
  </si>
  <si>
    <t>Montant total supporté présenté
(c) = (a) + (b)</t>
  </si>
  <si>
    <r>
      <t xml:space="preserve">Description de la dépense supportée 
</t>
    </r>
    <r>
      <rPr>
        <sz val="9"/>
        <rFont val="Tahoma"/>
        <family val="2"/>
      </rPr>
      <t>Nature de la dépense (désignation de la dépense : par exemple : nuitées, voyages, restauration…)</t>
    </r>
  </si>
  <si>
    <t>Montant total supporté présenté
(c) = (a) x (b)</t>
  </si>
  <si>
    <r>
      <t xml:space="preserve">Montant TVA supporté présenté
</t>
    </r>
    <r>
      <rPr>
        <sz val="9"/>
        <rFont val="Tahoma"/>
        <family val="2"/>
      </rPr>
      <t>(à remplir uniquement si vous n'êtes pas assujetti et que vous ne récupérez pas la TVA et uniquement si la convention attributive de l'aide le prévoit)</t>
    </r>
    <r>
      <rPr>
        <b/>
        <sz val="9"/>
        <rFont val="Tahoma"/>
        <family val="2"/>
      </rPr>
      <t xml:space="preserve">
</t>
    </r>
    <r>
      <rPr>
        <b/>
        <i/>
        <sz val="9"/>
        <rFont val="Tahoma"/>
        <family val="2"/>
      </rPr>
      <t>(b)</t>
    </r>
  </si>
  <si>
    <t xml:space="preserve">Coût réalisés et supporté par poste de dépenses </t>
  </si>
  <si>
    <t>Total des dépenses supportées présentées</t>
  </si>
  <si>
    <t xml:space="preserve">Montant HT </t>
  </si>
  <si>
    <t xml:space="preserve">Montant de la TVA </t>
  </si>
  <si>
    <t xml:space="preserve">Montant total </t>
  </si>
  <si>
    <t xml:space="preserve">Nombre de stagiaires éligibles et formés </t>
  </si>
  <si>
    <t xml:space="preserve">Nombre total d'heures éligibles présentées </t>
  </si>
  <si>
    <t xml:space="preserve">Nombre total de stagiaires /Participants </t>
  </si>
  <si>
    <t>Coût/heure/stagiaire présenté</t>
  </si>
  <si>
    <r>
      <t xml:space="preserve">Demande de paiement au titre de laquelle ces dépenses sont présentées </t>
    </r>
    <r>
      <rPr>
        <sz val="9"/>
        <rFont val="Tahoma"/>
        <family val="2"/>
      </rPr>
      <t xml:space="preserve">(liste déroulante) </t>
    </r>
    <r>
      <rPr>
        <b/>
        <sz val="9"/>
        <rFont val="Tahoma"/>
        <family val="2"/>
      </rPr>
      <t>:</t>
    </r>
  </si>
  <si>
    <r>
      <t xml:space="preserve">Montant de la dépense de rémunération supportée pour l’intervention 
</t>
    </r>
    <r>
      <rPr>
        <sz val="10"/>
        <rFont val="Tahoma"/>
        <family val="2"/>
      </rPr>
      <t>(a)</t>
    </r>
  </si>
  <si>
    <t>Annexe 1a : Dépenses sur factures</t>
  </si>
  <si>
    <t>Annexe 1b : Dépenses de rémunération</t>
  </si>
  <si>
    <t xml:space="preserve">Annexe 1c : Coûts indirects </t>
  </si>
  <si>
    <t>Annexe 1d : Frais de déplacement</t>
  </si>
  <si>
    <r>
      <t>Montant éligible HT</t>
    </r>
    <r>
      <rPr>
        <b/>
        <sz val="9"/>
        <color rgb="FFFF0000"/>
        <rFont val="Tahoma"/>
        <family val="2"/>
      </rPr>
      <t xml:space="preserve"> </t>
    </r>
  </si>
  <si>
    <t xml:space="preserve">Montant éligible de la TVA </t>
  </si>
  <si>
    <t xml:space="preserve">Montant éligible total </t>
  </si>
  <si>
    <t>Annexe 1 OF : Tableau des dépenses supportées et présentées (organisme de formation)</t>
  </si>
  <si>
    <t>Annexe 1a : Dépenses sur factures éligibles présentées</t>
  </si>
  <si>
    <t>Annexe 1b : Dépenses de rémunération éligibles présentées</t>
  </si>
  <si>
    <t>Annexe1c : Coûts indirects éligibles présentés</t>
  </si>
  <si>
    <t>Annexe 1d : Frais de déplacement éligibles présentés</t>
  </si>
  <si>
    <r>
      <t xml:space="preserve">ANNEXE 1a- Dépenses sur factures </t>
    </r>
    <r>
      <rPr>
        <b/>
        <sz val="12"/>
        <color rgb="FFFFFFFF"/>
        <rFont val="Tahoma"/>
        <family val="2"/>
      </rPr>
      <t xml:space="preserve">supportées </t>
    </r>
    <r>
      <rPr>
        <b/>
        <sz val="12"/>
        <color indexed="9"/>
        <rFont val="Tahoma"/>
        <family val="2"/>
      </rPr>
      <t>par le bénéficiaire (OF)</t>
    </r>
  </si>
  <si>
    <r>
      <t>ANNEXE 1b : Frais salariaux</t>
    </r>
    <r>
      <rPr>
        <b/>
        <sz val="12"/>
        <color rgb="FFFFFFFF"/>
        <rFont val="Tahoma"/>
        <family val="2"/>
      </rPr>
      <t xml:space="preserve"> supportés</t>
    </r>
    <r>
      <rPr>
        <b/>
        <sz val="12"/>
        <color rgb="FFFF0000"/>
        <rFont val="Tahoma"/>
        <family val="2"/>
      </rPr>
      <t xml:space="preserve"> </t>
    </r>
    <r>
      <rPr>
        <b/>
        <sz val="12"/>
        <color indexed="9"/>
        <rFont val="Tahoma"/>
        <family val="2"/>
      </rPr>
      <t>par le bénéficiaire (OF)</t>
    </r>
  </si>
  <si>
    <t>ANNEXE 1c : Dépenses indirectes supportées par le bénéficiaire (OF)</t>
  </si>
  <si>
    <t>ANNEXE 1d - Frais professionnels supportés (OF)</t>
  </si>
  <si>
    <t>Synthèse des dépenses (OF)</t>
  </si>
  <si>
    <t xml:space="preserve">Nombre d'heures théoriques des formations présentées pour les stagiaires / Participants </t>
  </si>
  <si>
    <r>
      <t xml:space="preserve">Description de la dépense supportée présentée
</t>
    </r>
    <r>
      <rPr>
        <i/>
        <sz val="9"/>
        <rFont val="Tahoma"/>
        <family val="2"/>
      </rPr>
      <t>Nature de la dépense indiquée sur la facture</t>
    </r>
    <r>
      <rPr>
        <b/>
        <sz val="9"/>
        <rFont val="Tahoma"/>
        <family val="2"/>
      </rPr>
      <t xml:space="preserve"> 
</t>
    </r>
    <r>
      <rPr>
        <i/>
        <sz val="9"/>
        <rFont val="Tahoma"/>
        <family val="2"/>
      </rPr>
      <t>(le cas échéant, mettez en évidence sur la facture les montants supportés  pour la présente demande de paiement)</t>
    </r>
  </si>
  <si>
    <r>
      <t xml:space="preserve">Description de l'intervention
</t>
    </r>
    <r>
      <rPr>
        <i/>
        <sz val="9"/>
        <rFont val="Tahoma"/>
        <family val="2"/>
      </rPr>
      <t xml:space="preserve">(Nature du travail à
réaliser sur l’opération)
</t>
    </r>
  </si>
  <si>
    <t>Coût éligible présenté par poste de dépenses en fonction des heures éligibles</t>
  </si>
  <si>
    <r>
      <t xml:space="preserve">a) Synthèse des dépenses supportées au titre de la demande de paiement </t>
    </r>
    <r>
      <rPr>
        <b/>
        <i/>
        <sz val="9"/>
        <color rgb="FFFFFFFF"/>
        <rFont val="Tahoma"/>
        <family val="2"/>
      </rPr>
      <t>(se complète automatiquement)</t>
    </r>
    <r>
      <rPr>
        <b/>
        <sz val="12"/>
        <color indexed="9"/>
        <rFont val="Tahoma"/>
        <family val="2"/>
      </rPr>
      <t xml:space="preserve"> :</t>
    </r>
  </si>
  <si>
    <r>
      <t xml:space="preserve">Total des dépenses éligibles présentées
</t>
    </r>
    <r>
      <rPr>
        <b/>
        <sz val="8"/>
        <color rgb="FF000000"/>
        <rFont val="Tahoma"/>
        <family val="2"/>
      </rPr>
      <t>(ce montant doit être identique au "</t>
    </r>
    <r>
      <rPr>
        <b/>
        <i/>
        <sz val="8"/>
        <color rgb="FF000000"/>
        <rFont val="Tahoma"/>
        <family val="2"/>
      </rPr>
      <t>montant total de l'opération</t>
    </r>
    <r>
      <rPr>
        <b/>
        <sz val="8"/>
        <color rgb="FF000000"/>
        <rFont val="Tahoma"/>
        <family val="2"/>
      </rPr>
      <t>" indiqué dans l'onglet "</t>
    </r>
    <r>
      <rPr>
        <b/>
        <i/>
        <sz val="8"/>
        <color rgb="FF000000"/>
        <rFont val="Tahoma"/>
        <family val="2"/>
      </rPr>
      <t>plan de financement réalisé</t>
    </r>
    <r>
      <rPr>
        <b/>
        <sz val="8"/>
        <color rgb="FF000000"/>
        <rFont val="Tahoma"/>
        <family val="2"/>
      </rPr>
      <t>" sur EUROPAC)</t>
    </r>
  </si>
  <si>
    <t>Coût salarial éligible sur la période de référence 
(e)
€</t>
  </si>
  <si>
    <r>
      <t xml:space="preserve">Temps  consacré à l'opération  </t>
    </r>
    <r>
      <rPr>
        <b/>
        <vertAlign val="superscript"/>
        <sz val="9"/>
        <rFont val="Tahoma"/>
        <family val="2"/>
      </rPr>
      <t>(2)</t>
    </r>
    <r>
      <rPr>
        <vertAlign val="superscript"/>
        <sz val="8"/>
        <rFont val="Tahoma"/>
        <family val="2"/>
      </rPr>
      <t xml:space="preserve">
</t>
    </r>
    <r>
      <rPr>
        <sz val="9"/>
        <rFont val="Tahoma"/>
        <family val="2"/>
      </rPr>
      <t xml:space="preserve">
</t>
    </r>
    <r>
      <rPr>
        <b/>
        <sz val="9"/>
        <rFont val="Tahoma"/>
        <family val="2"/>
      </rPr>
      <t>(f)</t>
    </r>
  </si>
  <si>
    <t>(2) Un enregistrement horaire du temps de travail est indispensable, sauf lorsque le salarié est à 100 % affecté à l'opération sur la base de la fiche de poste (dans ce cas, sera nécessaire a minima l'enregistrement présentant le décompte des heures non consacrées à l'opération ).</t>
  </si>
  <si>
    <r>
      <rPr>
        <b/>
        <sz val="11"/>
        <rFont val="Calibri"/>
        <family val="2"/>
        <scheme val="minor"/>
      </rPr>
      <t>Rappels :</t>
    </r>
    <r>
      <rPr>
        <sz val="11"/>
        <rFont val="Calibri"/>
        <family val="2"/>
        <scheme val="minor"/>
      </rPr>
      <t xml:space="preserve">
- dans tous les cas, les justificatifs des dépenses supportées sont joints au dossier qui accompagne la demande de paiement. S'ils ne sont pas joints, le service instructeur ne pourra pas retenir les montants présentés. L'onglet synthèse - rubrique " Stagiaires et heures éligibles" (Nombre total de stagiaires /Participants , Nombre de stagiaires éligibles et formés, Nombre d'heures théoriques des formations présentées pour les stagiaires / Participants , Nombre total d'heures éligibles présentées) sera complété à l'aide des annexes 4 dédiées aux formations, au public cible et aux heures éligibles (ou de tout autre document équivalent concernant les demandes de paiements).</t>
    </r>
  </si>
  <si>
    <r>
      <t xml:space="preserve">- Ce fichier sera joint au </t>
    </r>
    <r>
      <rPr>
        <b/>
        <sz val="11"/>
        <rFont val="Calibri"/>
        <family val="2"/>
        <scheme val="minor"/>
      </rPr>
      <t>format.pdf</t>
    </r>
    <r>
      <rPr>
        <sz val="11"/>
        <rFont val="Calibri"/>
        <family val="2"/>
        <scheme val="minor"/>
      </rPr>
      <t xml:space="preserve"> avec les signatures requises à la rubrique EUROPAC  "montant sollicités - Annexe des dépenses",  et au </t>
    </r>
    <r>
      <rPr>
        <b/>
        <sz val="11"/>
        <rFont val="Calibri"/>
        <family val="2"/>
        <scheme val="minor"/>
      </rPr>
      <t xml:space="preserve">format.xls </t>
    </r>
  </si>
  <si>
    <r>
      <t xml:space="preserve">c) Synthèse des dépenses éligibles présentées au titre de la demande de paiement </t>
    </r>
    <r>
      <rPr>
        <b/>
        <i/>
        <sz val="9"/>
        <color rgb="FFFFFFFF"/>
        <rFont val="Tahoma"/>
        <family val="2"/>
      </rPr>
      <t xml:space="preserve">(se complète automatiquement) :
</t>
    </r>
    <r>
      <rPr>
        <b/>
        <sz val="8"/>
        <color rgb="FFFFFFFF"/>
        <rFont val="Tahoma"/>
        <family val="2"/>
      </rPr>
      <t>Ces dépenses sont calculées en fonction des satgiaires éligibles et formés ainsi que des heures éligibles. 
Ces montants éligibles présentés sont à retenir  par le porteur de projet pour le calcul de l'aide demandée. 
Le "</t>
    </r>
    <r>
      <rPr>
        <b/>
        <i/>
        <sz val="8"/>
        <color rgb="FFFFFFFF"/>
        <rFont val="Tahoma"/>
        <family val="2"/>
      </rPr>
      <t>montant total de l'opération</t>
    </r>
    <r>
      <rPr>
        <b/>
        <sz val="8"/>
        <color rgb="FFFFFFFF"/>
        <rFont val="Tahoma"/>
        <family val="2"/>
      </rPr>
      <t>" indiqué dans l'onglet "</t>
    </r>
    <r>
      <rPr>
        <b/>
        <i/>
        <sz val="8"/>
        <color rgb="FFFFFFFF"/>
        <rFont val="Tahoma"/>
        <family val="2"/>
      </rPr>
      <t>plan de financement réalisé</t>
    </r>
    <r>
      <rPr>
        <b/>
        <sz val="8"/>
        <color rgb="FFFFFFFF"/>
        <rFont val="Tahoma"/>
        <family val="2"/>
      </rPr>
      <t>" de la demande de paiement sur EUROPAC doit correspondre au "</t>
    </r>
    <r>
      <rPr>
        <b/>
        <i/>
        <sz val="8"/>
        <color rgb="FFFFFFFF"/>
        <rFont val="Tahoma"/>
        <family val="2"/>
      </rPr>
      <t>Total des dépenses éligibles présentées</t>
    </r>
    <r>
      <rPr>
        <b/>
        <sz val="8"/>
        <color rgb="FFFFFFFF"/>
        <rFont val="Tahoma"/>
        <family val="2"/>
      </rPr>
      <t xml:space="preserve"> "calculé dans le tableau ci-dessous.</t>
    </r>
  </si>
  <si>
    <r>
      <t xml:space="preserve">b) Stagiaires et heures éligibles </t>
    </r>
    <r>
      <rPr>
        <b/>
        <i/>
        <sz val="10"/>
        <color theme="0"/>
        <rFont val="Tahoma"/>
        <family val="2"/>
      </rPr>
      <t>(à complèter à l'aide des annexes 4 ou de tout autre document équivalent )</t>
    </r>
    <r>
      <rPr>
        <b/>
        <sz val="12"/>
        <color theme="0"/>
        <rFont val="Tahoma"/>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</si>
</sst>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quot; €&quot;_-;\-* #,##0.00&quot; €&quot;_-;_-* &quot;-?? €&quot;_-;_-@_-"/>
    <numFmt numFmtId="165" formatCode="#,##0.00\ &quot;€&quot;"/>
    <numFmt numFmtId="166" formatCode="#,##0.0000\ _€"/>
    <numFmt numFmtId="167" formatCode="#,##0.0000\ &quot;€&quot;"/>
  </numFmts>
  <fonts count="53" x14ac:knownFonts="1">
    <font>
      <sz val="11"/>
      <color theme="1"/>
      <name val="Calibri"/>
      <family val="2"/>
      <scheme val="minor"/>
    </font>
    <font>
      <sz val="11"/>
      <color theme="1"/>
      <name val="Calibri"/>
      <family val="2"/>
      <scheme val="minor"/>
    </font>
    <font>
      <sz val="10"/>
      <name val="Arial"/>
      <family val="2"/>
    </font>
    <font>
      <b/>
      <sz val="12"/>
      <color indexed="9"/>
      <name val="Tahoma"/>
      <family val="2"/>
    </font>
    <font>
      <sz val="10"/>
      <name val="Tahoma"/>
      <family val="2"/>
    </font>
    <font>
      <b/>
      <sz val="10"/>
      <name val="Tahoma"/>
      <family val="2"/>
    </font>
    <font>
      <b/>
      <u/>
      <sz val="10"/>
      <name val="Tahoma"/>
      <family val="2"/>
    </font>
    <font>
      <b/>
      <sz val="9"/>
      <name val="Tahoma"/>
      <family val="2"/>
    </font>
    <font>
      <sz val="9"/>
      <name val="Tahoma"/>
      <family val="2"/>
    </font>
    <font>
      <sz val="8"/>
      <name val="Tahoma"/>
      <family val="2"/>
    </font>
    <font>
      <i/>
      <sz val="7"/>
      <name val="Tahoma"/>
      <family val="2"/>
    </font>
    <font>
      <sz val="9"/>
      <color indexed="8"/>
      <name val="Tahoma"/>
      <family val="2"/>
    </font>
    <font>
      <b/>
      <sz val="9"/>
      <color indexed="8"/>
      <name val="Tahoma"/>
      <family val="2"/>
    </font>
    <font>
      <sz val="10"/>
      <color theme="0"/>
      <name val="Tahoma"/>
      <family val="2"/>
    </font>
    <font>
      <sz val="14"/>
      <name val="Tahoma"/>
      <family val="2"/>
    </font>
    <font>
      <i/>
      <sz val="14"/>
      <name val="Tahoma"/>
      <family val="2"/>
    </font>
    <font>
      <b/>
      <sz val="12"/>
      <name val="Tahoma"/>
      <family val="2"/>
    </font>
    <font>
      <i/>
      <sz val="12"/>
      <name val="Tahoma"/>
      <family val="2"/>
    </font>
    <font>
      <b/>
      <i/>
      <sz val="12"/>
      <name val="Tahoma"/>
      <family val="2"/>
    </font>
    <font>
      <i/>
      <sz val="9"/>
      <name val="Tahoma"/>
      <family val="2"/>
    </font>
    <font>
      <b/>
      <vertAlign val="superscript"/>
      <sz val="9"/>
      <name val="Tahoma"/>
      <family val="2"/>
    </font>
    <font>
      <vertAlign val="superscript"/>
      <sz val="8"/>
      <name val="Tahoma"/>
      <family val="2"/>
    </font>
    <font>
      <i/>
      <sz val="9"/>
      <color theme="0" tint="-0.34998626667073579"/>
      <name val="Tahoma"/>
      <family val="2"/>
    </font>
    <font>
      <b/>
      <i/>
      <sz val="9"/>
      <name val="Tahoma"/>
      <family val="2"/>
    </font>
    <font>
      <sz val="9"/>
      <color theme="0" tint="-0.34998626667073579"/>
      <name val="Tahoma"/>
      <family val="2"/>
    </font>
    <font>
      <sz val="10"/>
      <color theme="0" tint="-0.34998626667073579"/>
      <name val="Tahoma"/>
      <family val="2"/>
    </font>
    <font>
      <i/>
      <sz val="8"/>
      <name val="Tahoma"/>
      <family val="2"/>
    </font>
    <font>
      <b/>
      <sz val="11"/>
      <color theme="1"/>
      <name val="Calibri"/>
      <family val="2"/>
      <scheme val="minor"/>
    </font>
    <font>
      <u/>
      <sz val="10"/>
      <name val="Tahoma"/>
      <family val="2"/>
    </font>
    <font>
      <sz val="9"/>
      <color rgb="FFFF0000"/>
      <name val="Tahoma"/>
      <family val="2"/>
    </font>
    <font>
      <b/>
      <sz val="9"/>
      <color rgb="FFFF0000"/>
      <name val="Tahoma"/>
      <family val="2"/>
    </font>
    <font>
      <b/>
      <sz val="12"/>
      <color rgb="FFFF0000"/>
      <name val="Tahoma"/>
      <family val="2"/>
    </font>
    <font>
      <sz val="10"/>
      <color rgb="FFFF0000"/>
      <name val="Tahoma"/>
      <family val="2"/>
    </font>
    <font>
      <sz val="9"/>
      <color theme="1"/>
      <name val="Calibri"/>
      <family val="2"/>
      <scheme val="minor"/>
    </font>
    <font>
      <b/>
      <u/>
      <sz val="9"/>
      <color theme="0"/>
      <name val="Tahoma"/>
      <family val="2"/>
    </font>
    <font>
      <b/>
      <u/>
      <sz val="9"/>
      <name val="Tahoma"/>
      <family val="2"/>
    </font>
    <font>
      <sz val="8"/>
      <color theme="1"/>
      <name val="Calibri"/>
      <family val="2"/>
      <scheme val="minor"/>
    </font>
    <font>
      <b/>
      <sz val="14"/>
      <color rgb="FF008080"/>
      <name val="Tahoma"/>
      <family val="2"/>
    </font>
    <font>
      <b/>
      <sz val="12"/>
      <color rgb="FFC00000"/>
      <name val="Tahoma"/>
      <family val="2"/>
    </font>
    <font>
      <b/>
      <sz val="10"/>
      <name val="Cambria"/>
      <family val="2"/>
      <scheme val="major"/>
    </font>
    <font>
      <sz val="8"/>
      <name val="Calibri"/>
      <family val="2"/>
      <scheme val="minor"/>
    </font>
    <font>
      <b/>
      <sz val="12"/>
      <color rgb="FFFFFFFF"/>
      <name val="Tahoma"/>
      <family val="2"/>
    </font>
    <font>
      <i/>
      <vertAlign val="superscript"/>
      <sz val="8"/>
      <name val="Tahoma"/>
      <family val="2"/>
    </font>
    <font>
      <sz val="9"/>
      <name val="Calibri"/>
      <family val="2"/>
      <scheme val="minor"/>
    </font>
    <font>
      <b/>
      <i/>
      <sz val="9"/>
      <color rgb="FFFFFFFF"/>
      <name val="Tahoma"/>
      <family val="2"/>
    </font>
    <font>
      <sz val="11"/>
      <name val="Calibri"/>
      <family val="2"/>
      <scheme val="minor"/>
    </font>
    <font>
      <b/>
      <sz val="11"/>
      <name val="Calibri"/>
      <family val="2"/>
      <scheme val="minor"/>
    </font>
    <font>
      <b/>
      <i/>
      <sz val="8"/>
      <color rgb="FFFFFFFF"/>
      <name val="Tahoma"/>
      <family val="2"/>
    </font>
    <font>
      <b/>
      <sz val="8"/>
      <color rgb="FFFFFFFF"/>
      <name val="Tahoma"/>
      <family val="2"/>
    </font>
    <font>
      <b/>
      <sz val="8"/>
      <color rgb="FF000000"/>
      <name val="Tahoma"/>
      <family val="2"/>
    </font>
    <font>
      <b/>
      <i/>
      <sz val="8"/>
      <color rgb="FF000000"/>
      <name val="Tahoma"/>
      <family val="2"/>
    </font>
    <font>
      <b/>
      <i/>
      <sz val="10"/>
      <color theme="0"/>
      <name val="Tahoma"/>
      <family val="2"/>
    </font>
    <font>
      <b/>
      <sz val="12"/>
      <color theme="0"/>
      <name val="Tahoma"/>
      <family val="2"/>
    </font>
  </fonts>
  <fills count="25">
    <fill>
      <patternFill patternType="none"/>
    </fill>
    <fill>
      <patternFill patternType="gray125"/>
    </fill>
    <fill>
      <patternFill patternType="solid">
        <fgColor theme="0"/>
        <bgColor indexed="64"/>
      </patternFill>
    </fill>
    <fill>
      <patternFill patternType="solid">
        <fgColor theme="1"/>
        <bgColor indexed="62"/>
      </patternFill>
    </fill>
    <fill>
      <patternFill patternType="solid">
        <fgColor theme="1"/>
        <bgColor indexed="64"/>
      </patternFill>
    </fill>
    <fill>
      <patternFill patternType="solid">
        <fgColor theme="0" tint="-4.9989318521683403E-2"/>
        <bgColor indexed="41"/>
      </patternFill>
    </fill>
    <fill>
      <patternFill patternType="solid">
        <fgColor theme="2" tint="-0.249977111117893"/>
        <bgColor indexed="42"/>
      </patternFill>
    </fill>
    <fill>
      <patternFill patternType="solid">
        <fgColor theme="2" tint="-0.249977111117893"/>
        <bgColor indexed="64"/>
      </patternFill>
    </fill>
    <fill>
      <patternFill patternType="solid">
        <fgColor theme="1" tint="0.49998474074526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42"/>
      </patternFill>
    </fill>
    <fill>
      <patternFill patternType="solid">
        <fgColor theme="3" tint="0.79998168889431442"/>
        <bgColor indexed="64"/>
      </patternFill>
    </fill>
    <fill>
      <patternFill patternType="solid">
        <fgColor theme="3" tint="0.79998168889431442"/>
        <bgColor indexed="42"/>
      </patternFill>
    </fill>
    <fill>
      <patternFill patternType="solid">
        <fgColor theme="3" tint="0.79998168889431442"/>
        <bgColor indexed="41"/>
      </patternFill>
    </fill>
    <fill>
      <patternFill patternType="solid">
        <fgColor theme="3" tint="0.79998168889431442"/>
        <bgColor indexed="24"/>
      </patternFill>
    </fill>
    <fill>
      <patternFill patternType="solid">
        <fgColor theme="0" tint="-4.9989318521683403E-2"/>
        <bgColor indexed="26"/>
      </patternFill>
    </fill>
    <fill>
      <patternFill patternType="solid">
        <fgColor theme="0" tint="-4.9989318521683403E-2"/>
        <bgColor indexed="42"/>
      </patternFill>
    </fill>
    <fill>
      <patternFill patternType="solid">
        <fgColor theme="3" tint="0.39997558519241921"/>
        <bgColor indexed="64"/>
      </patternFill>
    </fill>
    <fill>
      <patternFill patternType="solid">
        <fgColor theme="0" tint="-0.499984740745262"/>
        <bgColor indexed="26"/>
      </patternFill>
    </fill>
    <fill>
      <patternFill patternType="solid">
        <fgColor theme="0" tint="-0.499984740745262"/>
        <bgColor indexed="42"/>
      </patternFill>
    </fill>
    <fill>
      <patternFill patternType="solid">
        <fgColor rgb="FFFFFF00"/>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8"/>
      </top>
      <bottom style="thin">
        <color indexed="8"/>
      </bottom>
      <diagonal/>
    </border>
    <border>
      <left style="thin">
        <color indexed="8"/>
      </left>
      <right/>
      <top style="thin">
        <color indexed="8"/>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8"/>
      </top>
      <bottom/>
      <diagonal/>
    </border>
    <border>
      <left/>
      <right style="thin">
        <color indexed="8"/>
      </right>
      <top style="thin">
        <color indexed="8"/>
      </top>
      <bottom/>
      <diagonal/>
    </border>
    <border>
      <left style="thin">
        <color indexed="64"/>
      </left>
      <right style="thin">
        <color indexed="64"/>
      </right>
      <top style="thin">
        <color indexed="8"/>
      </top>
      <bottom style="thin">
        <color indexed="8"/>
      </bottom>
      <diagonal/>
    </border>
    <border>
      <left style="thin">
        <color indexed="8"/>
      </left>
      <right style="thin">
        <color indexed="8"/>
      </right>
      <top style="thin">
        <color indexed="8"/>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s>
  <cellStyleXfs count="3">
    <xf numFmtId="0" fontId="0" fillId="0" borderId="0"/>
    <xf numFmtId="44" fontId="1" fillId="0" borderId="0" applyFont="0" applyFill="0" applyBorder="0" applyAlignment="0" applyProtection="0"/>
    <xf numFmtId="164" fontId="2" fillId="0" borderId="0" applyFill="0" applyBorder="0" applyAlignment="0" applyProtection="0"/>
  </cellStyleXfs>
  <cellXfs count="342">
    <xf numFmtId="0" fontId="0" fillId="0" borderId="0" xfId="0"/>
    <xf numFmtId="0" fontId="4" fillId="0" borderId="0" xfId="0" applyFont="1"/>
    <xf numFmtId="0" fontId="9" fillId="0" borderId="0" xfId="0" applyFont="1"/>
    <xf numFmtId="0" fontId="10" fillId="0" borderId="0" xfId="0" applyFont="1" applyAlignment="1">
      <alignment horizontal="justify" vertical="center" wrapText="1"/>
    </xf>
    <xf numFmtId="0" fontId="8" fillId="0" borderId="0" xfId="0" applyFont="1"/>
    <xf numFmtId="0" fontId="3" fillId="3" borderId="0" xfId="0" applyFont="1" applyFill="1"/>
    <xf numFmtId="0" fontId="4" fillId="0" borderId="0" xfId="0" applyFont="1" applyAlignment="1">
      <alignment horizontal="left"/>
    </xf>
    <xf numFmtId="0" fontId="5" fillId="7" borderId="6" xfId="0" applyFont="1" applyFill="1" applyBorder="1"/>
    <xf numFmtId="0" fontId="4" fillId="3" borderId="5" xfId="0" applyFont="1" applyFill="1" applyBorder="1"/>
    <xf numFmtId="0" fontId="5" fillId="0" borderId="0" xfId="0" applyFont="1"/>
    <xf numFmtId="165" fontId="4" fillId="3" borderId="5" xfId="0" applyNumberFormat="1" applyFont="1" applyFill="1" applyBorder="1" applyAlignment="1">
      <alignment horizontal="center"/>
    </xf>
    <xf numFmtId="165" fontId="4" fillId="0" borderId="0" xfId="0" applyNumberFormat="1" applyFont="1" applyAlignment="1">
      <alignment horizontal="center"/>
    </xf>
    <xf numFmtId="165" fontId="9" fillId="0" borderId="0" xfId="0" applyNumberFormat="1" applyFont="1" applyAlignment="1">
      <alignment horizontal="center"/>
    </xf>
    <xf numFmtId="10" fontId="14" fillId="9" borderId="5" xfId="0" applyNumberFormat="1" applyFont="1" applyFill="1" applyBorder="1" applyAlignment="1">
      <alignment vertical="center"/>
    </xf>
    <xf numFmtId="165" fontId="14" fillId="9" borderId="5" xfId="0" applyNumberFormat="1" applyFont="1" applyFill="1" applyBorder="1" applyAlignment="1">
      <alignment vertical="center"/>
    </xf>
    <xf numFmtId="165" fontId="14" fillId="9" borderId="6" xfId="0" applyNumberFormat="1" applyFont="1" applyFill="1" applyBorder="1" applyAlignment="1">
      <alignment vertical="center"/>
    </xf>
    <xf numFmtId="0" fontId="14" fillId="8" borderId="5" xfId="0" applyFont="1" applyFill="1" applyBorder="1" applyAlignment="1">
      <alignment vertical="center"/>
    </xf>
    <xf numFmtId="14" fontId="14" fillId="8" borderId="7" xfId="0" applyNumberFormat="1" applyFont="1" applyFill="1" applyBorder="1" applyAlignment="1">
      <alignment horizontal="center" vertical="center" wrapText="1"/>
    </xf>
    <xf numFmtId="0" fontId="14" fillId="8" borderId="5" xfId="0" applyFont="1" applyFill="1" applyBorder="1" applyAlignment="1">
      <alignment horizontal="left" vertical="center" wrapText="1"/>
    </xf>
    <xf numFmtId="165" fontId="14" fillId="9" borderId="5" xfId="0" applyNumberFormat="1" applyFont="1" applyFill="1" applyBorder="1" applyAlignment="1">
      <alignment horizontal="center" vertical="center"/>
    </xf>
    <xf numFmtId="0" fontId="15" fillId="0" borderId="0" xfId="0" applyFont="1"/>
    <xf numFmtId="0" fontId="16" fillId="6" borderId="1" xfId="0" applyFont="1" applyFill="1" applyBorder="1" applyAlignment="1">
      <alignment horizontal="center" vertical="center" wrapText="1"/>
    </xf>
    <xf numFmtId="0" fontId="16" fillId="6" borderId="3" xfId="0" applyFont="1" applyFill="1" applyBorder="1" applyAlignment="1">
      <alignment horizontal="center" vertical="center" wrapText="1"/>
    </xf>
    <xf numFmtId="0" fontId="16" fillId="6" borderId="2" xfId="0" applyFont="1" applyFill="1" applyBorder="1" applyAlignment="1">
      <alignment horizontal="center" vertical="center" wrapText="1"/>
    </xf>
    <xf numFmtId="165" fontId="16" fillId="6" borderId="1" xfId="0" applyNumberFormat="1" applyFont="1" applyFill="1" applyBorder="1" applyAlignment="1">
      <alignment horizontal="center" vertical="center" wrapText="1"/>
    </xf>
    <xf numFmtId="0" fontId="16" fillId="6" borderId="5" xfId="0" applyFont="1" applyFill="1" applyBorder="1" applyAlignment="1">
      <alignment horizontal="center" vertical="center" wrapText="1"/>
    </xf>
    <xf numFmtId="0" fontId="18" fillId="6" borderId="2" xfId="0" applyFont="1" applyFill="1" applyBorder="1" applyAlignment="1">
      <alignment horizontal="center" vertical="center" wrapText="1"/>
    </xf>
    <xf numFmtId="0" fontId="14" fillId="0" borderId="0" xfId="0" applyFont="1"/>
    <xf numFmtId="49" fontId="14" fillId="11" borderId="2" xfId="0" applyNumberFormat="1" applyFont="1" applyFill="1" applyBorder="1" applyAlignment="1" applyProtection="1">
      <alignment horizontal="left" vertical="center" wrapText="1"/>
      <protection locked="0"/>
    </xf>
    <xf numFmtId="0" fontId="14" fillId="11" borderId="5" xfId="0" applyFont="1" applyFill="1" applyBorder="1" applyAlignment="1" applyProtection="1">
      <alignment vertical="center"/>
      <protection locked="0"/>
    </xf>
    <xf numFmtId="49" fontId="14" fillId="11" borderId="4" xfId="0" applyNumberFormat="1" applyFont="1" applyFill="1" applyBorder="1" applyAlignment="1" applyProtection="1">
      <alignment horizontal="center" vertical="center" wrapText="1"/>
      <protection locked="0"/>
    </xf>
    <xf numFmtId="165" fontId="14" fillId="11" borderId="1" xfId="1" applyNumberFormat="1" applyFont="1" applyFill="1" applyBorder="1" applyAlignment="1" applyProtection="1">
      <alignment horizontal="center" vertical="center" wrapText="1"/>
      <protection locked="0"/>
    </xf>
    <xf numFmtId="165" fontId="14" fillId="11" borderId="2" xfId="1" applyNumberFormat="1" applyFont="1" applyFill="1" applyBorder="1" applyAlignment="1" applyProtection="1">
      <alignment horizontal="center" vertical="center" wrapText="1"/>
      <protection locked="0"/>
    </xf>
    <xf numFmtId="2" fontId="14" fillId="11" borderId="5" xfId="0" applyNumberFormat="1" applyFont="1" applyFill="1" applyBorder="1" applyAlignment="1" applyProtection="1">
      <alignment vertical="center"/>
      <protection locked="0"/>
    </xf>
    <xf numFmtId="0" fontId="4" fillId="11" borderId="5" xfId="0" applyFont="1" applyFill="1" applyBorder="1"/>
    <xf numFmtId="2" fontId="4" fillId="3" borderId="5" xfId="0" applyNumberFormat="1" applyFont="1" applyFill="1" applyBorder="1"/>
    <xf numFmtId="2" fontId="4" fillId="0" borderId="0" xfId="0" applyNumberFormat="1" applyFont="1"/>
    <xf numFmtId="2" fontId="9" fillId="0" borderId="0" xfId="0" applyNumberFormat="1" applyFont="1"/>
    <xf numFmtId="2" fontId="16" fillId="6" borderId="5" xfId="0" applyNumberFormat="1" applyFont="1" applyFill="1" applyBorder="1" applyAlignment="1">
      <alignment horizontal="center" vertical="center" wrapText="1"/>
    </xf>
    <xf numFmtId="2" fontId="14" fillId="8" borderId="5" xfId="0" applyNumberFormat="1" applyFont="1" applyFill="1" applyBorder="1" applyAlignment="1">
      <alignment vertical="center"/>
    </xf>
    <xf numFmtId="49" fontId="8" fillId="11" borderId="5" xfId="0" applyNumberFormat="1" applyFont="1" applyFill="1" applyBorder="1" applyAlignment="1" applyProtection="1">
      <alignment horizontal="left" vertical="center"/>
      <protection locked="0"/>
    </xf>
    <xf numFmtId="0" fontId="14" fillId="8" borderId="7" xfId="0" applyFont="1" applyFill="1" applyBorder="1" applyAlignment="1">
      <alignment vertical="center"/>
    </xf>
    <xf numFmtId="0" fontId="16" fillId="6" borderId="4" xfId="0" applyFont="1" applyFill="1" applyBorder="1" applyAlignment="1">
      <alignment horizontal="center" vertical="center" wrapText="1"/>
    </xf>
    <xf numFmtId="0" fontId="16" fillId="14" borderId="5" xfId="0" applyFont="1" applyFill="1" applyBorder="1" applyAlignment="1">
      <alignment horizontal="center" vertical="center" wrapText="1"/>
    </xf>
    <xf numFmtId="0" fontId="8" fillId="0" borderId="0" xfId="0" applyFont="1" applyAlignment="1">
      <alignment horizontal="left" vertical="center" wrapText="1"/>
    </xf>
    <xf numFmtId="0" fontId="8" fillId="0" borderId="11" xfId="0" applyFont="1" applyBorder="1"/>
    <xf numFmtId="0" fontId="4" fillId="0" borderId="12" xfId="0" applyFont="1" applyBorder="1"/>
    <xf numFmtId="0" fontId="4" fillId="0" borderId="13" xfId="0" applyFont="1" applyBorder="1"/>
    <xf numFmtId="0" fontId="8" fillId="0" borderId="14" xfId="0" applyFont="1" applyBorder="1"/>
    <xf numFmtId="0" fontId="4" fillId="0" borderId="15" xfId="0" applyFont="1" applyBorder="1"/>
    <xf numFmtId="0" fontId="8" fillId="0" borderId="14" xfId="0" applyFont="1" applyBorder="1" applyAlignment="1">
      <alignment horizontal="left" vertical="center" wrapText="1"/>
    </xf>
    <xf numFmtId="0" fontId="4" fillId="0" borderId="14" xfId="0" applyFont="1" applyBorder="1"/>
    <xf numFmtId="0" fontId="4" fillId="0" borderId="16" xfId="0" applyFont="1" applyBorder="1"/>
    <xf numFmtId="0" fontId="4" fillId="0" borderId="17" xfId="0" applyFont="1" applyBorder="1"/>
    <xf numFmtId="0" fontId="4" fillId="0" borderId="18" xfId="0" applyFont="1" applyBorder="1"/>
    <xf numFmtId="0" fontId="8" fillId="11" borderId="5" xfId="0" applyFont="1" applyFill="1" applyBorder="1" applyProtection="1">
      <protection locked="0"/>
    </xf>
    <xf numFmtId="49" fontId="14" fillId="11" borderId="10" xfId="0" applyNumberFormat="1" applyFont="1" applyFill="1" applyBorder="1" applyAlignment="1" applyProtection="1">
      <alignment horizontal="left" vertical="center" wrapText="1"/>
      <protection locked="0"/>
    </xf>
    <xf numFmtId="0" fontId="14" fillId="7" borderId="5" xfId="0" applyFont="1" applyFill="1" applyBorder="1" applyAlignment="1">
      <alignment horizontal="left" vertical="center" wrapText="1"/>
    </xf>
    <xf numFmtId="0" fontId="4" fillId="0" borderId="8" xfId="0" applyFont="1" applyBorder="1" applyAlignment="1">
      <alignment horizontal="center" vertical="center"/>
    </xf>
    <xf numFmtId="0" fontId="8" fillId="0" borderId="0" xfId="0" applyFont="1" applyAlignment="1" applyProtection="1">
      <alignment horizontal="left" vertical="center" wrapText="1"/>
      <protection locked="0"/>
    </xf>
    <xf numFmtId="165" fontId="4" fillId="0" borderId="14" xfId="0" applyNumberFormat="1"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4" xfId="0" applyFont="1" applyBorder="1" applyAlignment="1">
      <alignment vertical="center"/>
    </xf>
    <xf numFmtId="165" fontId="4" fillId="0" borderId="14" xfId="0" applyNumberFormat="1" applyFont="1" applyBorder="1"/>
    <xf numFmtId="165" fontId="4" fillId="0" borderId="16" xfId="0" applyNumberFormat="1"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0" xfId="0" applyFont="1" applyAlignment="1" applyProtection="1">
      <alignment horizontal="center" vertical="center"/>
      <protection locked="0"/>
    </xf>
    <xf numFmtId="0" fontId="4" fillId="0" borderId="0" xfId="0" applyFont="1" applyProtection="1">
      <protection locked="0"/>
    </xf>
    <xf numFmtId="0" fontId="0" fillId="0" borderId="5" xfId="0" applyBorder="1" applyAlignment="1">
      <alignment horizontal="center"/>
    </xf>
    <xf numFmtId="0" fontId="0" fillId="0" borderId="5" xfId="0" applyBorder="1"/>
    <xf numFmtId="0" fontId="0" fillId="11" borderId="5" xfId="0" applyFill="1" applyBorder="1"/>
    <xf numFmtId="0" fontId="0" fillId="12" borderId="5" xfId="0" applyFill="1" applyBorder="1" applyAlignment="1">
      <alignment horizontal="center"/>
    </xf>
    <xf numFmtId="0" fontId="0" fillId="12" borderId="5" xfId="0" applyFill="1" applyBorder="1"/>
    <xf numFmtId="0" fontId="8" fillId="0" borderId="0" xfId="0" applyFont="1" applyProtection="1">
      <protection locked="0"/>
    </xf>
    <xf numFmtId="0" fontId="5" fillId="11" borderId="5" xfId="0" applyFont="1" applyFill="1" applyBorder="1" applyAlignment="1" applyProtection="1">
      <alignment horizontal="center" vertical="center"/>
      <protection locked="0"/>
    </xf>
    <xf numFmtId="0" fontId="29" fillId="0" borderId="0" xfId="0" applyFont="1"/>
    <xf numFmtId="0" fontId="36" fillId="0" borderId="0" xfId="0" applyFont="1"/>
    <xf numFmtId="49" fontId="8" fillId="0" borderId="2" xfId="0" applyNumberFormat="1" applyFont="1" applyBorder="1" applyAlignment="1" applyProtection="1">
      <alignment horizontal="left" vertical="center" wrapText="1"/>
      <protection locked="0"/>
    </xf>
    <xf numFmtId="49" fontId="8" fillId="0" borderId="5" xfId="0" applyNumberFormat="1" applyFont="1" applyBorder="1" applyAlignment="1" applyProtection="1">
      <alignment horizontal="center" vertical="center" wrapText="1"/>
      <protection locked="0"/>
    </xf>
    <xf numFmtId="165" fontId="8" fillId="0" borderId="1" xfId="1" applyNumberFormat="1" applyFont="1" applyFill="1" applyBorder="1" applyAlignment="1" applyProtection="1">
      <alignment horizontal="center" vertical="center" wrapText="1"/>
      <protection locked="0"/>
    </xf>
    <xf numFmtId="165" fontId="8" fillId="0" borderId="2" xfId="1" applyNumberFormat="1" applyFont="1" applyFill="1" applyBorder="1" applyAlignment="1" applyProtection="1">
      <alignment horizontal="center" vertical="center" wrapText="1"/>
      <protection locked="0"/>
    </xf>
    <xf numFmtId="0" fontId="8" fillId="0" borderId="5" xfId="0" applyFont="1" applyBorder="1" applyProtection="1">
      <protection locked="0"/>
    </xf>
    <xf numFmtId="49" fontId="8" fillId="0" borderId="5" xfId="0" applyNumberFormat="1" applyFont="1" applyBorder="1" applyAlignment="1" applyProtection="1">
      <alignment horizontal="left" vertical="center"/>
      <protection locked="0"/>
    </xf>
    <xf numFmtId="49" fontId="11" fillId="0" borderId="5" xfId="0" applyNumberFormat="1" applyFont="1" applyBorder="1" applyAlignment="1" applyProtection="1">
      <alignment horizontal="left" vertical="center"/>
      <protection locked="0"/>
    </xf>
    <xf numFmtId="165" fontId="8" fillId="0" borderId="5" xfId="0" applyNumberFormat="1" applyFont="1" applyBorder="1" applyAlignment="1" applyProtection="1">
      <alignment horizontal="right" vertical="center"/>
      <protection locked="0"/>
    </xf>
    <xf numFmtId="2" fontId="8" fillId="0" borderId="5" xfId="0" applyNumberFormat="1" applyFont="1" applyBorder="1" applyAlignment="1" applyProtection="1">
      <alignment horizontal="center" vertical="center" wrapText="1"/>
      <protection locked="0"/>
    </xf>
    <xf numFmtId="49" fontId="8" fillId="0" borderId="5" xfId="0" applyNumberFormat="1" applyFont="1" applyBorder="1" applyAlignment="1" applyProtection="1">
      <alignment vertical="center"/>
      <protection locked="0"/>
    </xf>
    <xf numFmtId="3" fontId="22" fillId="0" borderId="5" xfId="0" applyNumberFormat="1" applyFont="1" applyBorder="1" applyAlignment="1" applyProtection="1">
      <alignment horizontal="center" vertical="center"/>
      <protection locked="0"/>
    </xf>
    <xf numFmtId="165" fontId="8" fillId="19" borderId="5" xfId="1" applyNumberFormat="1" applyFont="1" applyFill="1" applyBorder="1" applyAlignment="1" applyProtection="1">
      <alignment horizontal="right" vertical="center"/>
    </xf>
    <xf numFmtId="165" fontId="7" fillId="19" borderId="5" xfId="1" applyNumberFormat="1" applyFont="1" applyFill="1" applyBorder="1" applyAlignment="1" applyProtection="1">
      <alignment horizontal="right" vertical="center"/>
    </xf>
    <xf numFmtId="0" fontId="8" fillId="19" borderId="5" xfId="1" applyNumberFormat="1" applyFont="1" applyFill="1" applyBorder="1" applyAlignment="1" applyProtection="1">
      <alignment horizontal="right" vertical="center"/>
    </xf>
    <xf numFmtId="3" fontId="8" fillId="0" borderId="27" xfId="1" applyNumberFormat="1" applyFont="1" applyFill="1" applyBorder="1" applyAlignment="1" applyProtection="1">
      <alignment horizontal="center" vertical="center" wrapText="1"/>
      <protection locked="0"/>
    </xf>
    <xf numFmtId="4" fontId="8" fillId="0" borderId="27" xfId="1" applyNumberFormat="1" applyFont="1" applyFill="1" applyBorder="1" applyAlignment="1" applyProtection="1">
      <alignment horizontal="center" vertical="center" wrapText="1"/>
      <protection locked="0"/>
    </xf>
    <xf numFmtId="0" fontId="0" fillId="0" borderId="30" xfId="0" applyBorder="1"/>
    <xf numFmtId="0" fontId="0" fillId="0" borderId="31" xfId="0" applyBorder="1"/>
    <xf numFmtId="0" fontId="27" fillId="15" borderId="29" xfId="0" applyFont="1" applyFill="1" applyBorder="1"/>
    <xf numFmtId="49" fontId="8" fillId="0" borderId="9" xfId="0" applyNumberFormat="1" applyFont="1" applyBorder="1" applyAlignment="1" applyProtection="1">
      <alignment horizontal="center" vertical="center" wrapText="1"/>
      <protection locked="0"/>
    </xf>
    <xf numFmtId="14" fontId="8" fillId="0" borderId="2" xfId="0" applyNumberFormat="1" applyFont="1" applyBorder="1" applyAlignment="1" applyProtection="1">
      <alignment horizontal="center" vertical="center" wrapText="1"/>
      <protection locked="0"/>
    </xf>
    <xf numFmtId="14" fontId="8" fillId="0" borderId="5" xfId="0" applyNumberFormat="1" applyFont="1" applyBorder="1" applyAlignment="1" applyProtection="1">
      <alignment horizontal="center" vertical="center"/>
      <protection locked="0"/>
    </xf>
    <xf numFmtId="0" fontId="30" fillId="0" borderId="5" xfId="0" applyFont="1" applyBorder="1" applyAlignment="1" applyProtection="1">
      <alignment horizontal="center" vertical="center" wrapText="1"/>
      <protection locked="0"/>
    </xf>
    <xf numFmtId="49" fontId="8" fillId="0" borderId="4" xfId="0" applyNumberFormat="1" applyFont="1" applyBorder="1" applyAlignment="1" applyProtection="1">
      <alignment horizontal="left" vertical="center" wrapText="1"/>
      <protection locked="0"/>
    </xf>
    <xf numFmtId="165" fontId="8" fillId="0" borderId="4" xfId="1" applyNumberFormat="1" applyFont="1" applyFill="1" applyBorder="1" applyAlignment="1" applyProtection="1">
      <alignment horizontal="right" vertical="center" wrapText="1"/>
      <protection locked="0"/>
    </xf>
    <xf numFmtId="165" fontId="8" fillId="0" borderId="2" xfId="1" applyNumberFormat="1" applyFont="1" applyFill="1" applyBorder="1" applyAlignment="1" applyProtection="1">
      <alignment horizontal="right" vertical="center" wrapText="1"/>
      <protection locked="0"/>
    </xf>
    <xf numFmtId="49" fontId="8" fillId="0" borderId="2" xfId="0" applyNumberFormat="1" applyFont="1" applyBorder="1" applyAlignment="1" applyProtection="1">
      <alignment vertical="center" wrapText="1"/>
      <protection locked="0"/>
    </xf>
    <xf numFmtId="14" fontId="8" fillId="0" borderId="5" xfId="0" applyNumberFormat="1" applyFont="1" applyBorder="1" applyAlignment="1" applyProtection="1">
      <alignment horizontal="center" vertical="center" wrapText="1"/>
      <protection locked="0"/>
    </xf>
    <xf numFmtId="165" fontId="8" fillId="0" borderId="4" xfId="1" applyNumberFormat="1" applyFont="1" applyFill="1" applyBorder="1" applyAlignment="1" applyProtection="1">
      <alignment horizontal="center" vertical="center" wrapText="1"/>
      <protection locked="0"/>
    </xf>
    <xf numFmtId="49" fontId="8" fillId="0" borderId="32" xfId="0" applyNumberFormat="1" applyFont="1" applyBorder="1" applyAlignment="1" applyProtection="1">
      <alignment horizontal="left" vertical="center"/>
      <protection locked="0"/>
    </xf>
    <xf numFmtId="49" fontId="8" fillId="0" borderId="29" xfId="0" applyNumberFormat="1" applyFont="1" applyBorder="1" applyAlignment="1" applyProtection="1">
      <alignment horizontal="left" vertical="center"/>
      <protection locked="0"/>
    </xf>
    <xf numFmtId="49" fontId="8" fillId="0" borderId="33" xfId="0" applyNumberFormat="1" applyFont="1" applyBorder="1" applyAlignment="1" applyProtection="1">
      <alignment horizontal="left" vertical="center"/>
      <protection locked="0"/>
    </xf>
    <xf numFmtId="165" fontId="8" fillId="0" borderId="29" xfId="0" applyNumberFormat="1" applyFont="1" applyBorder="1" applyAlignment="1" applyProtection="1">
      <alignment horizontal="right" vertical="center"/>
      <protection locked="0"/>
    </xf>
    <xf numFmtId="2" fontId="8" fillId="0" borderId="29" xfId="0" applyNumberFormat="1" applyFont="1" applyBorder="1" applyAlignment="1" applyProtection="1">
      <alignment horizontal="center" vertical="center" wrapText="1"/>
      <protection locked="0"/>
    </xf>
    <xf numFmtId="165" fontId="8" fillId="22" borderId="5" xfId="1" applyNumberFormat="1" applyFont="1" applyFill="1" applyBorder="1" applyAlignment="1" applyProtection="1">
      <alignment horizontal="right" vertical="center"/>
    </xf>
    <xf numFmtId="4" fontId="8" fillId="0" borderId="0" xfId="1" applyNumberFormat="1" applyFont="1" applyFill="1" applyBorder="1" applyAlignment="1" applyProtection="1">
      <alignment horizontal="center" vertical="center" wrapText="1"/>
      <protection locked="0"/>
    </xf>
    <xf numFmtId="3" fontId="7" fillId="0" borderId="27" xfId="1" applyNumberFormat="1" applyFont="1" applyFill="1" applyBorder="1" applyAlignment="1" applyProtection="1">
      <alignment horizontal="center" vertical="center" wrapText="1"/>
      <protection locked="0"/>
    </xf>
    <xf numFmtId="4" fontId="7" fillId="0" borderId="27" xfId="1" applyNumberFormat="1" applyFont="1" applyFill="1" applyBorder="1" applyAlignment="1" applyProtection="1">
      <alignment horizontal="center" vertical="center" wrapText="1"/>
      <protection locked="0"/>
    </xf>
    <xf numFmtId="4" fontId="8" fillId="19" borderId="5" xfId="1" applyNumberFormat="1" applyFont="1" applyFill="1" applyBorder="1" applyAlignment="1" applyProtection="1">
      <alignment horizontal="right" vertical="center"/>
    </xf>
    <xf numFmtId="166" fontId="8" fillId="0" borderId="4" xfId="0" applyNumberFormat="1" applyFont="1" applyBorder="1" applyAlignment="1" applyProtection="1">
      <alignment horizontal="center" vertical="center" wrapText="1"/>
      <protection locked="0"/>
    </xf>
    <xf numFmtId="4" fontId="8" fillId="0" borderId="9" xfId="0" applyNumberFormat="1" applyFont="1" applyBorder="1" applyAlignment="1" applyProtection="1">
      <alignment horizontal="center" vertical="center" wrapText="1"/>
      <protection locked="0"/>
    </xf>
    <xf numFmtId="0" fontId="4" fillId="0" borderId="0" xfId="0" applyFont="1" applyAlignment="1">
      <alignment horizontal="left" vertical="center"/>
    </xf>
    <xf numFmtId="165" fontId="4" fillId="3" borderId="5" xfId="0" applyNumberFormat="1" applyFont="1" applyFill="1" applyBorder="1"/>
    <xf numFmtId="0" fontId="7" fillId="15" borderId="5" xfId="0" applyFont="1" applyFill="1" applyBorder="1" applyAlignment="1">
      <alignment horizontal="left" vertical="center"/>
    </xf>
    <xf numFmtId="0" fontId="8" fillId="0" borderId="0" xfId="0" applyFont="1" applyAlignment="1">
      <alignment horizontal="left" vertical="center"/>
    </xf>
    <xf numFmtId="165" fontId="8" fillId="0" borderId="0" xfId="0" applyNumberFormat="1" applyFont="1" applyAlignment="1">
      <alignment horizontal="left" vertical="center"/>
    </xf>
    <xf numFmtId="0" fontId="19" fillId="0" borderId="0" xfId="0" applyFont="1" applyAlignment="1">
      <alignment horizontal="left" vertical="center"/>
    </xf>
    <xf numFmtId="165" fontId="29" fillId="0" borderId="0" xfId="0" applyNumberFormat="1" applyFont="1" applyAlignment="1">
      <alignment horizontal="left" vertical="center"/>
    </xf>
    <xf numFmtId="165" fontId="4" fillId="0" borderId="0" xfId="0" applyNumberFormat="1" applyFont="1"/>
    <xf numFmtId="0" fontId="6" fillId="0" borderId="0" xfId="0" applyFont="1"/>
    <xf numFmtId="0" fontId="7" fillId="16" borderId="1" xfId="0" applyFont="1" applyFill="1" applyBorder="1" applyAlignment="1">
      <alignment horizontal="center" vertical="center" wrapText="1"/>
    </xf>
    <xf numFmtId="0" fontId="7" fillId="16" borderId="26" xfId="0" applyFont="1" applyFill="1" applyBorder="1" applyAlignment="1">
      <alignment horizontal="center" vertical="center" wrapText="1"/>
    </xf>
    <xf numFmtId="0" fontId="7" fillId="16" borderId="2" xfId="0" applyFont="1" applyFill="1" applyBorder="1" applyAlignment="1">
      <alignment horizontal="center" vertical="center" wrapText="1"/>
    </xf>
    <xf numFmtId="165" fontId="7" fillId="16" borderId="1" xfId="0" applyNumberFormat="1" applyFont="1" applyFill="1" applyBorder="1" applyAlignment="1">
      <alignment horizontal="center" vertical="center" wrapText="1"/>
    </xf>
    <xf numFmtId="165" fontId="7" fillId="16" borderId="3" xfId="0" applyNumberFormat="1" applyFont="1" applyFill="1" applyBorder="1" applyAlignment="1">
      <alignment horizontal="center" vertical="center" wrapText="1"/>
    </xf>
    <xf numFmtId="0" fontId="7" fillId="16" borderId="3" xfId="0" applyFont="1" applyFill="1" applyBorder="1" applyAlignment="1">
      <alignment horizontal="center" vertical="center" wrapText="1"/>
    </xf>
    <xf numFmtId="0" fontId="8" fillId="0" borderId="0" xfId="0" applyFont="1" applyAlignment="1">
      <alignment horizontal="center" vertical="center" wrapText="1"/>
    </xf>
    <xf numFmtId="0" fontId="7" fillId="15" borderId="5" xfId="0" applyFont="1" applyFill="1" applyBorder="1" applyAlignment="1">
      <alignment horizontal="left" vertical="center" wrapText="1"/>
    </xf>
    <xf numFmtId="14" fontId="8" fillId="8" borderId="7" xfId="0" applyNumberFormat="1" applyFont="1" applyFill="1" applyBorder="1" applyAlignment="1">
      <alignment horizontal="center" vertical="center" wrapText="1"/>
    </xf>
    <xf numFmtId="0" fontId="8" fillId="8" borderId="5" xfId="0" applyFont="1" applyFill="1" applyBorder="1" applyAlignment="1">
      <alignment horizontal="left" vertical="center" wrapText="1"/>
    </xf>
    <xf numFmtId="165" fontId="9" fillId="0" borderId="0" xfId="0" applyNumberFormat="1" applyFont="1"/>
    <xf numFmtId="0" fontId="4" fillId="0" borderId="0" xfId="0" applyFont="1" applyAlignment="1">
      <alignment horizontal="center" vertical="center"/>
    </xf>
    <xf numFmtId="165" fontId="7" fillId="10" borderId="5" xfId="0" applyNumberFormat="1" applyFont="1" applyFill="1" applyBorder="1" applyAlignment="1" applyProtection="1">
      <alignment vertical="center"/>
      <protection locked="0"/>
    </xf>
    <xf numFmtId="0" fontId="32" fillId="0" borderId="5" xfId="0" applyFont="1" applyBorder="1" applyProtection="1">
      <protection locked="0"/>
    </xf>
    <xf numFmtId="0" fontId="4" fillId="0" borderId="5" xfId="0" applyFont="1" applyBorder="1" applyProtection="1">
      <protection locked="0"/>
    </xf>
    <xf numFmtId="165" fontId="7" fillId="10" borderId="5" xfId="0" applyNumberFormat="1" applyFont="1" applyFill="1" applyBorder="1" applyAlignment="1" applyProtection="1">
      <alignment horizontal="center" vertical="center"/>
      <protection locked="0"/>
    </xf>
    <xf numFmtId="49" fontId="8" fillId="0" borderId="35" xfId="0" applyNumberFormat="1" applyFont="1" applyBorder="1" applyAlignment="1" applyProtection="1">
      <alignment horizontal="left" vertical="center" wrapText="1"/>
      <protection locked="0"/>
    </xf>
    <xf numFmtId="49" fontId="8" fillId="0" borderId="36" xfId="0" applyNumberFormat="1" applyFont="1" applyBorder="1" applyAlignment="1" applyProtection="1">
      <alignment horizontal="center" vertical="center" wrapText="1"/>
      <protection locked="0"/>
    </xf>
    <xf numFmtId="14" fontId="8" fillId="0" borderId="35" xfId="0" applyNumberFormat="1" applyFont="1" applyBorder="1" applyAlignment="1" applyProtection="1">
      <alignment horizontal="center" vertical="center" wrapText="1"/>
      <protection locked="0"/>
    </xf>
    <xf numFmtId="165" fontId="8" fillId="0" borderId="37" xfId="1" applyNumberFormat="1" applyFont="1" applyFill="1" applyBorder="1" applyAlignment="1" applyProtection="1">
      <alignment horizontal="center" vertical="center" wrapText="1"/>
      <protection locked="0"/>
    </xf>
    <xf numFmtId="165" fontId="8" fillId="0" borderId="35" xfId="1" applyNumberFormat="1" applyFont="1" applyFill="1" applyBorder="1" applyAlignment="1" applyProtection="1">
      <alignment horizontal="center" vertical="center" wrapText="1"/>
      <protection locked="0"/>
    </xf>
    <xf numFmtId="0" fontId="7" fillId="15" borderId="6" xfId="0" applyFont="1" applyFill="1" applyBorder="1" applyAlignment="1">
      <alignment vertical="center"/>
    </xf>
    <xf numFmtId="0" fontId="8" fillId="0" borderId="0" xfId="0" applyFont="1" applyAlignment="1">
      <alignment vertical="center"/>
    </xf>
    <xf numFmtId="165" fontId="8" fillId="0" borderId="0" xfId="0" applyNumberFormat="1" applyFont="1" applyAlignment="1">
      <alignment horizontal="center" vertical="center"/>
    </xf>
    <xf numFmtId="165" fontId="8" fillId="0" borderId="0" xfId="0" applyNumberFormat="1" applyFont="1" applyAlignment="1">
      <alignment vertical="center"/>
    </xf>
    <xf numFmtId="0" fontId="19" fillId="0" borderId="0" xfId="0" applyFont="1" applyAlignment="1">
      <alignment vertical="center"/>
    </xf>
    <xf numFmtId="0" fontId="7" fillId="0" borderId="0" xfId="0" applyFont="1" applyAlignment="1">
      <alignment vertical="center"/>
    </xf>
    <xf numFmtId="0" fontId="28" fillId="0" borderId="0" xfId="0" applyFont="1"/>
    <xf numFmtId="0" fontId="7" fillId="16" borderId="5" xfId="0" applyFont="1" applyFill="1" applyBorder="1" applyAlignment="1">
      <alignment horizontal="center" vertical="center" wrapText="1"/>
    </xf>
    <xf numFmtId="0" fontId="7" fillId="15" borderId="6" xfId="0" applyFont="1" applyFill="1" applyBorder="1" applyAlignment="1">
      <alignment horizontal="left" vertical="center" wrapText="1"/>
    </xf>
    <xf numFmtId="165" fontId="8" fillId="0" borderId="14" xfId="0" applyNumberFormat="1" applyFont="1" applyBorder="1" applyAlignment="1">
      <alignment vertical="center"/>
    </xf>
    <xf numFmtId="0" fontId="8" fillId="0" borderId="14" xfId="0" applyFont="1" applyBorder="1" applyAlignment="1">
      <alignment vertical="center"/>
    </xf>
    <xf numFmtId="0" fontId="8" fillId="0" borderId="0" xfId="0" applyFont="1" applyAlignment="1">
      <alignment horizontal="center" vertical="center"/>
    </xf>
    <xf numFmtId="2" fontId="8" fillId="10" borderId="5" xfId="0" applyNumberFormat="1" applyFont="1" applyFill="1" applyBorder="1" applyAlignment="1" applyProtection="1">
      <alignment horizontal="center" vertical="center"/>
      <protection locked="0"/>
    </xf>
    <xf numFmtId="44" fontId="11" fillId="10" borderId="5" xfId="1" applyFont="1" applyFill="1" applyBorder="1" applyAlignment="1" applyProtection="1">
      <alignment horizontal="center" vertical="center"/>
      <protection locked="0"/>
    </xf>
    <xf numFmtId="44" fontId="11" fillId="10" borderId="29" xfId="1" applyFont="1" applyFill="1" applyBorder="1" applyAlignment="1" applyProtection="1">
      <alignment horizontal="center" vertical="center"/>
      <protection locked="0"/>
    </xf>
    <xf numFmtId="4" fontId="7" fillId="10" borderId="5" xfId="0" applyNumberFormat="1" applyFont="1" applyFill="1" applyBorder="1" applyAlignment="1" applyProtection="1">
      <alignment horizontal="center" vertical="center"/>
      <protection locked="0"/>
    </xf>
    <xf numFmtId="44" fontId="12" fillId="10" borderId="5" xfId="1" applyFont="1" applyFill="1" applyBorder="1" applyAlignment="1" applyProtection="1">
      <alignment horizontal="center" vertical="center"/>
      <protection locked="0"/>
    </xf>
    <xf numFmtId="49" fontId="8" fillId="0" borderId="6" xfId="0" applyNumberFormat="1" applyFont="1" applyBorder="1" applyAlignment="1" applyProtection="1">
      <alignment horizontal="left" vertical="center"/>
      <protection locked="0"/>
    </xf>
    <xf numFmtId="49" fontId="8" fillId="0" borderId="7" xfId="0" applyNumberFormat="1" applyFont="1" applyBorder="1" applyAlignment="1" applyProtection="1">
      <alignment horizontal="left" vertical="center"/>
      <protection locked="0"/>
    </xf>
    <xf numFmtId="0" fontId="7" fillId="10" borderId="8" xfId="0" applyFont="1" applyFill="1" applyBorder="1" applyAlignment="1">
      <alignment vertical="center"/>
    </xf>
    <xf numFmtId="0" fontId="7" fillId="10" borderId="7" xfId="0" applyFont="1" applyFill="1" applyBorder="1" applyAlignment="1">
      <alignment vertical="center"/>
    </xf>
    <xf numFmtId="0" fontId="33" fillId="0" borderId="0" xfId="0" applyFont="1" applyAlignment="1">
      <alignment horizontal="left" vertical="center" wrapText="1"/>
    </xf>
    <xf numFmtId="0" fontId="33" fillId="0" borderId="0" xfId="0" applyFont="1"/>
    <xf numFmtId="0" fontId="24" fillId="0" borderId="0" xfId="0" applyFont="1" applyAlignment="1">
      <alignment horizontal="center" vertical="center" wrapText="1"/>
    </xf>
    <xf numFmtId="0" fontId="25" fillId="0" borderId="0" xfId="0" applyFont="1"/>
    <xf numFmtId="0" fontId="5" fillId="15" borderId="5" xfId="0" applyFont="1" applyFill="1" applyBorder="1" applyAlignment="1">
      <alignment horizontal="center" vertical="center" wrapText="1"/>
    </xf>
    <xf numFmtId="0" fontId="5" fillId="15" borderId="6" xfId="0" applyFont="1" applyFill="1" applyBorder="1" applyAlignment="1">
      <alignment horizontal="center" vertical="center" wrapText="1"/>
    </xf>
    <xf numFmtId="165" fontId="0" fillId="10" borderId="5" xfId="0" applyNumberFormat="1" applyFill="1" applyBorder="1" applyAlignment="1">
      <alignment horizontal="center" vertical="center"/>
    </xf>
    <xf numFmtId="10" fontId="0" fillId="12" borderId="5" xfId="0" applyNumberFormat="1" applyFill="1" applyBorder="1" applyAlignment="1">
      <alignment horizontal="center" vertical="center"/>
    </xf>
    <xf numFmtId="165" fontId="27" fillId="12" borderId="5" xfId="0" applyNumberFormat="1" applyFont="1" applyFill="1" applyBorder="1" applyAlignment="1">
      <alignment horizontal="center" vertical="center"/>
    </xf>
    <xf numFmtId="0" fontId="7" fillId="10" borderId="6" xfId="0" applyFont="1" applyFill="1" applyBorder="1" applyAlignment="1" applyProtection="1">
      <alignment vertical="center"/>
      <protection locked="0"/>
    </xf>
    <xf numFmtId="0" fontId="41" fillId="3" borderId="0" xfId="0" applyFont="1" applyFill="1" applyAlignment="1">
      <alignment vertical="center"/>
    </xf>
    <xf numFmtId="0" fontId="13" fillId="2" borderId="0" xfId="0" applyFont="1" applyFill="1"/>
    <xf numFmtId="0" fontId="7" fillId="16" borderId="10" xfId="0" applyFont="1" applyFill="1" applyBorder="1" applyAlignment="1">
      <alignment horizontal="center" vertical="center" wrapText="1"/>
    </xf>
    <xf numFmtId="0" fontId="7" fillId="16" borderId="28" xfId="0" applyFont="1" applyFill="1" applyBorder="1" applyAlignment="1">
      <alignment horizontal="center" vertical="center" wrapText="1"/>
    </xf>
    <xf numFmtId="0" fontId="8" fillId="15" borderId="6" xfId="0" applyFont="1" applyFill="1" applyBorder="1" applyAlignment="1">
      <alignment horizontal="left" vertical="center" wrapText="1"/>
    </xf>
    <xf numFmtId="0" fontId="8" fillId="13" borderId="5" xfId="0" applyFont="1" applyFill="1" applyBorder="1" applyAlignment="1">
      <alignment vertical="center"/>
    </xf>
    <xf numFmtId="14" fontId="8" fillId="13" borderId="7" xfId="0" applyNumberFormat="1" applyFont="1" applyFill="1" applyBorder="1" applyAlignment="1">
      <alignment horizontal="center" vertical="center" wrapText="1"/>
    </xf>
    <xf numFmtId="0" fontId="8" fillId="2" borderId="0" xfId="0" applyFont="1" applyFill="1" applyAlignment="1">
      <alignment horizontal="left" vertical="center" wrapText="1"/>
    </xf>
    <xf numFmtId="0" fontId="4" fillId="2" borderId="0" xfId="0" applyFont="1" applyFill="1" applyAlignment="1">
      <alignment vertical="center"/>
    </xf>
    <xf numFmtId="14" fontId="8" fillId="2" borderId="0" xfId="0" applyNumberFormat="1" applyFont="1" applyFill="1" applyAlignment="1">
      <alignment horizontal="center" vertical="center" wrapText="1"/>
    </xf>
    <xf numFmtId="165" fontId="4" fillId="2" borderId="0" xfId="0" applyNumberFormat="1" applyFont="1" applyFill="1" applyAlignment="1">
      <alignment vertical="center"/>
    </xf>
    <xf numFmtId="0" fontId="0" fillId="2" borderId="0" xfId="0" applyFill="1"/>
    <xf numFmtId="0" fontId="4" fillId="2" borderId="0" xfId="0" applyFont="1" applyFill="1"/>
    <xf numFmtId="0" fontId="7" fillId="16" borderId="9" xfId="0" applyFont="1" applyFill="1" applyBorder="1" applyAlignment="1">
      <alignment horizontal="center" vertical="center" wrapText="1"/>
    </xf>
    <xf numFmtId="165" fontId="8" fillId="0" borderId="0" xfId="0" applyNumberFormat="1" applyFont="1" applyAlignment="1">
      <alignment horizontal="center"/>
    </xf>
    <xf numFmtId="165" fontId="8" fillId="0" borderId="0" xfId="0" applyNumberFormat="1" applyFont="1"/>
    <xf numFmtId="0" fontId="35" fillId="0" borderId="0" xfId="0" applyFont="1" applyAlignment="1">
      <alignment vertical="center" wrapText="1"/>
    </xf>
    <xf numFmtId="0" fontId="7" fillId="16" borderId="25" xfId="0" applyFont="1" applyFill="1" applyBorder="1" applyAlignment="1">
      <alignment horizontal="center" vertical="center" wrapText="1"/>
    </xf>
    <xf numFmtId="14" fontId="8" fillId="13" borderId="5" xfId="0" applyNumberFormat="1" applyFont="1" applyFill="1" applyBorder="1" applyAlignment="1">
      <alignment horizontal="center" vertical="center" wrapText="1"/>
    </xf>
    <xf numFmtId="0" fontId="8" fillId="13" borderId="6" xfId="0" applyFont="1" applyFill="1" applyBorder="1" applyAlignment="1">
      <alignment horizontal="left" vertical="center" wrapText="1"/>
    </xf>
    <xf numFmtId="0" fontId="8" fillId="13" borderId="7" xfId="0" applyFont="1" applyFill="1" applyBorder="1" applyAlignment="1">
      <alignment horizontal="left" vertical="center" wrapText="1"/>
    </xf>
    <xf numFmtId="0" fontId="8" fillId="0" borderId="12" xfId="0" applyFont="1" applyBorder="1"/>
    <xf numFmtId="0" fontId="8" fillId="0" borderId="13" xfId="0" applyFont="1" applyBorder="1"/>
    <xf numFmtId="0" fontId="8" fillId="0" borderId="15" xfId="0" applyFont="1" applyBorder="1"/>
    <xf numFmtId="0" fontId="8" fillId="0" borderId="15" xfId="0" applyFont="1" applyBorder="1" applyAlignment="1">
      <alignment vertical="center"/>
    </xf>
    <xf numFmtId="0" fontId="8" fillId="0" borderId="8" xfId="0" applyFont="1" applyBorder="1" applyAlignment="1">
      <alignment horizontal="center" vertical="center"/>
    </xf>
    <xf numFmtId="165" fontId="8" fillId="0" borderId="14" xfId="0" applyNumberFormat="1" applyFont="1" applyBorder="1"/>
    <xf numFmtId="0" fontId="8" fillId="0" borderId="16" xfId="0" applyFont="1" applyBorder="1"/>
    <xf numFmtId="0" fontId="8" fillId="0" borderId="17" xfId="0" applyFont="1" applyBorder="1"/>
    <xf numFmtId="0" fontId="8" fillId="0" borderId="18" xfId="0" applyFont="1" applyBorder="1"/>
    <xf numFmtId="165" fontId="8" fillId="0" borderId="16" xfId="0" applyNumberFormat="1" applyFont="1" applyBorder="1" applyAlignment="1">
      <alignment vertical="center"/>
    </xf>
    <xf numFmtId="0" fontId="8" fillId="0" borderId="17" xfId="0" applyFont="1" applyBorder="1" applyAlignment="1">
      <alignment vertical="center"/>
    </xf>
    <xf numFmtId="0" fontId="8" fillId="0" borderId="18" xfId="0" applyFont="1" applyBorder="1" applyAlignment="1">
      <alignment vertical="center"/>
    </xf>
    <xf numFmtId="165" fontId="7" fillId="10" borderId="7" xfId="0" applyNumberFormat="1" applyFont="1" applyFill="1" applyBorder="1" applyAlignment="1" applyProtection="1">
      <alignment vertical="center"/>
      <protection locked="0"/>
    </xf>
    <xf numFmtId="0" fontId="8" fillId="0" borderId="0" xfId="0" applyFont="1" applyAlignment="1" applyProtection="1">
      <alignment horizontal="center" vertical="center"/>
      <protection locked="0"/>
    </xf>
    <xf numFmtId="0" fontId="3" fillId="3" borderId="0" xfId="0" applyFont="1" applyFill="1" applyAlignment="1">
      <alignment horizontal="left" vertical="center"/>
    </xf>
    <xf numFmtId="0" fontId="8" fillId="4" borderId="0" xfId="0" applyFont="1" applyFill="1"/>
    <xf numFmtId="0" fontId="7" fillId="17" borderId="5" xfId="0" applyFont="1" applyFill="1" applyBorder="1" applyAlignment="1">
      <alignment vertical="center"/>
    </xf>
    <xf numFmtId="0" fontId="7" fillId="17" borderId="5" xfId="0" applyFont="1" applyFill="1" applyBorder="1" applyAlignment="1">
      <alignment horizontal="left" vertical="center"/>
    </xf>
    <xf numFmtId="0" fontId="7" fillId="18" borderId="5" xfId="0" applyFont="1" applyFill="1" applyBorder="1" applyAlignment="1">
      <alignment horizontal="center" vertical="center" wrapText="1"/>
    </xf>
    <xf numFmtId="1" fontId="11" fillId="18" borderId="5" xfId="0" applyNumberFormat="1" applyFont="1" applyFill="1" applyBorder="1" applyAlignment="1">
      <alignment horizontal="left" vertical="center" wrapText="1"/>
    </xf>
    <xf numFmtId="165" fontId="11" fillId="20" borderId="5" xfId="0" applyNumberFormat="1" applyFont="1" applyFill="1" applyBorder="1" applyAlignment="1">
      <alignment vertical="center"/>
    </xf>
    <xf numFmtId="165" fontId="11" fillId="23" borderId="5" xfId="0" applyNumberFormat="1" applyFont="1" applyFill="1" applyBorder="1" applyAlignment="1">
      <alignment vertical="center"/>
    </xf>
    <xf numFmtId="165" fontId="12" fillId="20" borderId="5" xfId="0" applyNumberFormat="1" applyFont="1" applyFill="1" applyBorder="1" applyAlignment="1">
      <alignment vertical="center"/>
    </xf>
    <xf numFmtId="0" fontId="7" fillId="18" borderId="5" xfId="0" applyFont="1" applyFill="1" applyBorder="1" applyAlignment="1">
      <alignment horizontal="left" vertical="center"/>
    </xf>
    <xf numFmtId="0" fontId="11" fillId="18" borderId="5" xfId="0" applyFont="1" applyFill="1" applyBorder="1" applyAlignment="1">
      <alignment horizontal="center" vertical="center" wrapText="1"/>
    </xf>
    <xf numFmtId="0" fontId="12" fillId="18" borderId="5" xfId="0" applyFont="1" applyFill="1" applyBorder="1" applyAlignment="1">
      <alignment horizontal="center" vertical="center" wrapText="1"/>
    </xf>
    <xf numFmtId="0" fontId="12" fillId="0" borderId="0" xfId="0" applyFont="1" applyAlignment="1">
      <alignment horizontal="center" vertical="center" wrapText="1"/>
    </xf>
    <xf numFmtId="1" fontId="12" fillId="18" borderId="5" xfId="0" applyNumberFormat="1" applyFont="1" applyFill="1" applyBorder="1" applyAlignment="1">
      <alignment horizontal="left" vertical="center" wrapText="1"/>
    </xf>
    <xf numFmtId="167" fontId="12" fillId="20" borderId="5" xfId="0" applyNumberFormat="1" applyFont="1" applyFill="1" applyBorder="1" applyAlignment="1">
      <alignment vertical="center"/>
    </xf>
    <xf numFmtId="0" fontId="3" fillId="3" borderId="0" xfId="0" applyFont="1" applyFill="1" applyAlignment="1">
      <alignment vertical="center"/>
    </xf>
    <xf numFmtId="0" fontId="4" fillId="3" borderId="5" xfId="0" applyFont="1" applyFill="1" applyBorder="1" applyAlignment="1">
      <alignment vertical="center"/>
    </xf>
    <xf numFmtId="165" fontId="4" fillId="3" borderId="5" xfId="0" applyNumberFormat="1" applyFont="1" applyFill="1" applyBorder="1" applyAlignment="1">
      <alignment horizontal="center" vertical="center"/>
    </xf>
    <xf numFmtId="165" fontId="4" fillId="3" borderId="5" xfId="0" applyNumberFormat="1" applyFont="1" applyFill="1" applyBorder="1" applyAlignment="1">
      <alignment vertical="center"/>
    </xf>
    <xf numFmtId="0" fontId="12" fillId="18" borderId="5" xfId="0" applyFont="1" applyFill="1" applyBorder="1" applyAlignment="1">
      <alignment horizontal="left" vertical="center" wrapText="1"/>
    </xf>
    <xf numFmtId="49" fontId="29" fillId="0" borderId="5" xfId="0" applyNumberFormat="1" applyFont="1" applyBorder="1" applyAlignment="1" applyProtection="1">
      <alignment horizontal="left" vertical="center"/>
      <protection locked="0"/>
    </xf>
    <xf numFmtId="1" fontId="8" fillId="0" borderId="5" xfId="0" applyNumberFormat="1" applyFont="1" applyBorder="1" applyAlignment="1" applyProtection="1">
      <alignment horizontal="center" vertical="center"/>
      <protection locked="0"/>
    </xf>
    <xf numFmtId="10" fontId="22" fillId="0" borderId="5" xfId="0" applyNumberFormat="1" applyFont="1" applyBorder="1" applyAlignment="1" applyProtection="1">
      <alignment horizontal="center" vertical="center"/>
      <protection locked="0"/>
    </xf>
    <xf numFmtId="0" fontId="8" fillId="24" borderId="0" xfId="0" applyFont="1" applyFill="1"/>
    <xf numFmtId="0" fontId="27" fillId="0" borderId="5" xfId="0" applyFont="1" applyBorder="1" applyAlignment="1">
      <alignment horizontal="center"/>
    </xf>
    <xf numFmtId="0" fontId="45" fillId="0" borderId="0" xfId="0" applyFont="1" applyAlignment="1">
      <alignment horizontal="left" vertical="top" wrapText="1"/>
    </xf>
    <xf numFmtId="0" fontId="45" fillId="0" borderId="0" xfId="0" applyFont="1" applyAlignment="1">
      <alignment horizontal="left" vertical="top"/>
    </xf>
    <xf numFmtId="0" fontId="45" fillId="0" borderId="0" xfId="0" quotePrefix="1" applyFont="1" applyAlignment="1">
      <alignment horizontal="left" vertical="top" wrapText="1"/>
    </xf>
    <xf numFmtId="0" fontId="29" fillId="0" borderId="0" xfId="0" applyFont="1" applyAlignment="1">
      <alignment horizontal="center" vertical="center" wrapText="1"/>
    </xf>
    <xf numFmtId="0" fontId="37" fillId="0" borderId="0" xfId="0" applyFont="1" applyAlignment="1">
      <alignment horizontal="center" vertical="center" wrapText="1"/>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wrapText="1"/>
    </xf>
    <xf numFmtId="0" fontId="0" fillId="0" borderId="0" xfId="0" applyAlignment="1">
      <alignment horizontal="left" vertical="top" wrapText="1"/>
    </xf>
    <xf numFmtId="0" fontId="0" fillId="0" borderId="0" xfId="0" applyAlignment="1">
      <alignment horizontal="left" vertical="top"/>
    </xf>
    <xf numFmtId="0" fontId="8" fillId="0" borderId="5" xfId="0" applyFont="1" applyBorder="1" applyAlignment="1" applyProtection="1">
      <alignment horizontal="left" vertical="top"/>
      <protection locked="0"/>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13" xfId="0" applyFont="1" applyBorder="1" applyAlignment="1">
      <alignment horizontal="left" vertical="top" wrapText="1"/>
    </xf>
    <xf numFmtId="0" fontId="4" fillId="0" borderId="14" xfId="0" applyFont="1" applyBorder="1" applyAlignment="1">
      <alignment horizontal="left" vertical="top" wrapText="1"/>
    </xf>
    <xf numFmtId="0" fontId="4" fillId="0" borderId="0" xfId="0" applyFont="1" applyAlignment="1">
      <alignment horizontal="left" vertical="top" wrapText="1"/>
    </xf>
    <xf numFmtId="0" fontId="4" fillId="0" borderId="15" xfId="0" applyFont="1" applyBorder="1" applyAlignment="1">
      <alignment horizontal="left" vertical="top" wrapText="1"/>
    </xf>
    <xf numFmtId="0" fontId="4" fillId="0" borderId="14" xfId="0" applyFont="1" applyBorder="1" applyAlignment="1">
      <alignment horizontal="left" vertical="center" wrapText="1"/>
    </xf>
    <xf numFmtId="0" fontId="4" fillId="0" borderId="0" xfId="0" applyFont="1" applyAlignment="1">
      <alignment horizontal="left" vertical="center" wrapText="1"/>
    </xf>
    <xf numFmtId="0" fontId="4" fillId="0" borderId="15" xfId="0" applyFont="1" applyBorder="1" applyAlignment="1">
      <alignment horizontal="left" vertical="center" wrapText="1"/>
    </xf>
    <xf numFmtId="0" fontId="4" fillId="0" borderId="6" xfId="0" applyFont="1" applyBorder="1" applyAlignment="1" applyProtection="1">
      <alignment horizontal="center" vertical="center"/>
      <protection locked="0"/>
    </xf>
    <xf numFmtId="0" fontId="4" fillId="0" borderId="7" xfId="0" applyFont="1" applyBorder="1" applyAlignment="1" applyProtection="1">
      <alignment horizontal="center" vertical="center"/>
      <protection locked="0"/>
    </xf>
    <xf numFmtId="0" fontId="4" fillId="0" borderId="8" xfId="0" applyFont="1" applyBorder="1" applyAlignment="1" applyProtection="1">
      <alignment horizontal="center" vertical="center"/>
      <protection locked="0"/>
    </xf>
    <xf numFmtId="0" fontId="4" fillId="0" borderId="0" xfId="0" applyFont="1" applyAlignment="1" applyProtection="1">
      <alignment horizontal="left" vertical="center"/>
      <protection locked="0"/>
    </xf>
    <xf numFmtId="0" fontId="32" fillId="0" borderId="15"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0" borderId="19" xfId="0" applyFont="1" applyBorder="1" applyAlignment="1" applyProtection="1">
      <alignment horizontal="center" vertical="center"/>
      <protection locked="0"/>
    </xf>
    <xf numFmtId="0" fontId="4" fillId="0" borderId="20" xfId="0" applyFont="1" applyBorder="1" applyAlignment="1" applyProtection="1">
      <alignment horizontal="center" vertical="center"/>
      <protection locked="0"/>
    </xf>
    <xf numFmtId="0" fontId="4" fillId="0" borderId="21" xfId="0" applyFont="1" applyBorder="1" applyAlignment="1" applyProtection="1">
      <alignment horizontal="center" vertical="center"/>
      <protection locked="0"/>
    </xf>
    <xf numFmtId="0" fontId="4" fillId="0" borderId="22" xfId="0" applyFont="1" applyBorder="1" applyAlignment="1" applyProtection="1">
      <alignment horizontal="center" vertical="center"/>
      <protection locked="0"/>
    </xf>
    <xf numFmtId="0" fontId="4" fillId="0" borderId="23" xfId="0" applyFont="1" applyBorder="1" applyAlignment="1" applyProtection="1">
      <alignment horizontal="center" vertical="center"/>
      <protection locked="0"/>
    </xf>
    <xf numFmtId="0" fontId="4" fillId="0" borderId="24" xfId="0" applyFont="1" applyBorder="1" applyAlignment="1" applyProtection="1">
      <alignment horizontal="center" vertical="center"/>
      <protection locked="0"/>
    </xf>
    <xf numFmtId="49" fontId="7" fillId="0" borderId="8" xfId="0" applyNumberFormat="1" applyFont="1" applyBorder="1" applyAlignment="1" applyProtection="1">
      <alignment horizontal="left" vertical="center"/>
      <protection locked="0"/>
    </xf>
    <xf numFmtId="49" fontId="7" fillId="0" borderId="7" xfId="0" applyNumberFormat="1" applyFont="1" applyBorder="1" applyAlignment="1" applyProtection="1">
      <alignment horizontal="left" vertical="center"/>
      <protection locked="0"/>
    </xf>
    <xf numFmtId="0" fontId="8" fillId="0" borderId="5" xfId="0" applyFont="1" applyBorder="1" applyAlignment="1" applyProtection="1">
      <alignment horizontal="left" vertical="center" wrapText="1"/>
      <protection locked="0"/>
    </xf>
    <xf numFmtId="0" fontId="7" fillId="15" borderId="5" xfId="0" applyFont="1" applyFill="1" applyBorder="1" applyAlignment="1">
      <alignment horizontal="left" vertical="center"/>
    </xf>
    <xf numFmtId="0" fontId="8" fillId="0" borderId="5" xfId="0" applyFont="1" applyBorder="1" applyAlignment="1" applyProtection="1">
      <alignment horizontal="left" vertical="center"/>
      <protection locked="0"/>
    </xf>
    <xf numFmtId="0" fontId="5" fillId="10" borderId="6" xfId="0" applyFont="1" applyFill="1" applyBorder="1" applyAlignment="1">
      <alignment horizontal="left"/>
    </xf>
    <xf numFmtId="0" fontId="5" fillId="10" borderId="8" xfId="0" applyFont="1" applyFill="1" applyBorder="1" applyAlignment="1">
      <alignment horizontal="left"/>
    </xf>
    <xf numFmtId="0" fontId="5" fillId="10" borderId="7" xfId="0" applyFont="1" applyFill="1" applyBorder="1" applyAlignment="1">
      <alignment horizontal="left"/>
    </xf>
    <xf numFmtId="0" fontId="8" fillId="11" borderId="5" xfId="0" applyFont="1" applyFill="1" applyBorder="1" applyAlignment="1" applyProtection="1">
      <alignment horizontal="left" vertical="center" wrapText="1"/>
      <protection locked="0"/>
    </xf>
    <xf numFmtId="0" fontId="8" fillId="11" borderId="5" xfId="0" applyFont="1" applyFill="1" applyBorder="1" applyAlignment="1" applyProtection="1">
      <alignment horizontal="center"/>
      <protection locked="0"/>
    </xf>
    <xf numFmtId="0" fontId="4" fillId="11" borderId="6" xfId="0" applyFont="1" applyFill="1" applyBorder="1" applyAlignment="1" applyProtection="1">
      <alignment horizontal="center" vertical="center"/>
      <protection locked="0"/>
    </xf>
    <xf numFmtId="0" fontId="4" fillId="11" borderId="7" xfId="0" applyFont="1" applyFill="1" applyBorder="1" applyAlignment="1" applyProtection="1">
      <alignment horizontal="center" vertical="center"/>
      <protection locked="0"/>
    </xf>
    <xf numFmtId="0" fontId="4" fillId="11" borderId="8" xfId="0" applyFont="1" applyFill="1" applyBorder="1" applyAlignment="1" applyProtection="1">
      <alignment horizontal="center" vertical="center"/>
      <protection locked="0"/>
    </xf>
    <xf numFmtId="0" fontId="4" fillId="0" borderId="0" xfId="0" applyFont="1" applyAlignment="1">
      <alignment horizontal="left" vertical="center"/>
    </xf>
    <xf numFmtId="0" fontId="4" fillId="0" borderId="15" xfId="0" applyFont="1" applyBorder="1" applyAlignment="1">
      <alignment horizontal="left" vertical="center"/>
    </xf>
    <xf numFmtId="0" fontId="4" fillId="11" borderId="19" xfId="0" applyFont="1" applyFill="1" applyBorder="1" applyAlignment="1" applyProtection="1">
      <alignment horizontal="center" vertical="center"/>
      <protection locked="0"/>
    </xf>
    <xf numFmtId="0" fontId="4" fillId="11" borderId="20" xfId="0" applyFont="1" applyFill="1" applyBorder="1" applyAlignment="1" applyProtection="1">
      <alignment horizontal="center" vertical="center"/>
      <protection locked="0"/>
    </xf>
    <xf numFmtId="0" fontId="4" fillId="11" borderId="21" xfId="0" applyFont="1" applyFill="1" applyBorder="1" applyAlignment="1" applyProtection="1">
      <alignment horizontal="center" vertical="center"/>
      <protection locked="0"/>
    </xf>
    <xf numFmtId="0" fontId="4" fillId="11" borderId="22" xfId="0" applyFont="1" applyFill="1" applyBorder="1" applyAlignment="1" applyProtection="1">
      <alignment horizontal="center" vertical="center"/>
      <protection locked="0"/>
    </xf>
    <xf numFmtId="0" fontId="4" fillId="11" borderId="23" xfId="0" applyFont="1" applyFill="1" applyBorder="1" applyAlignment="1" applyProtection="1">
      <alignment horizontal="center" vertical="center"/>
      <protection locked="0"/>
    </xf>
    <xf numFmtId="0" fontId="4" fillId="11" borderId="24" xfId="0" applyFont="1" applyFill="1" applyBorder="1" applyAlignment="1" applyProtection="1">
      <alignment horizontal="center" vertical="center"/>
      <protection locked="0"/>
    </xf>
    <xf numFmtId="0" fontId="5" fillId="7" borderId="5" xfId="0" applyFont="1" applyFill="1" applyBorder="1" applyAlignment="1">
      <alignment horizontal="left"/>
    </xf>
    <xf numFmtId="0" fontId="4" fillId="11" borderId="5" xfId="0" applyFont="1" applyFill="1" applyBorder="1" applyAlignment="1" applyProtection="1">
      <alignment horizontal="left"/>
      <protection locked="0"/>
    </xf>
    <xf numFmtId="0" fontId="8" fillId="0" borderId="5" xfId="0" applyFont="1" applyBorder="1" applyAlignment="1" applyProtection="1">
      <alignment horizontal="center"/>
      <protection locked="0"/>
    </xf>
    <xf numFmtId="0" fontId="8" fillId="0" borderId="11" xfId="0" applyFont="1" applyBorder="1" applyAlignment="1">
      <alignment horizontal="left" vertical="top" wrapText="1"/>
    </xf>
    <xf numFmtId="0" fontId="8" fillId="0" borderId="12" xfId="0" applyFont="1" applyBorder="1" applyAlignment="1">
      <alignment horizontal="left" vertical="top" wrapText="1"/>
    </xf>
    <xf numFmtId="0" fontId="8" fillId="0" borderId="13" xfId="0" applyFont="1" applyBorder="1" applyAlignment="1">
      <alignment horizontal="left" vertical="top" wrapText="1"/>
    </xf>
    <xf numFmtId="0" fontId="8" fillId="0" borderId="14" xfId="0" applyFont="1" applyBorder="1" applyAlignment="1">
      <alignment horizontal="left" vertical="top" wrapText="1"/>
    </xf>
    <xf numFmtId="0" fontId="8" fillId="0" borderId="0" xfId="0" applyFont="1" applyAlignment="1">
      <alignment horizontal="left" vertical="top" wrapText="1"/>
    </xf>
    <xf numFmtId="0" fontId="8" fillId="0" borderId="15" xfId="0" applyFont="1" applyBorder="1" applyAlignment="1">
      <alignment horizontal="left" vertical="top" wrapText="1"/>
    </xf>
    <xf numFmtId="0" fontId="8" fillId="0" borderId="14" xfId="0" applyFont="1" applyBorder="1" applyAlignment="1">
      <alignment horizontal="left" vertical="center" wrapText="1"/>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8" fillId="0" borderId="0" xfId="0" applyFont="1" applyAlignment="1" applyProtection="1">
      <alignment horizontal="left" vertical="center"/>
      <protection locked="0"/>
    </xf>
    <xf numFmtId="0" fontId="8" fillId="0" borderId="15" xfId="0" applyFont="1" applyBorder="1" applyAlignment="1" applyProtection="1">
      <alignment horizontal="left" vertical="center"/>
      <protection locked="0"/>
    </xf>
    <xf numFmtId="0" fontId="26" fillId="0" borderId="0" xfId="0" applyFont="1" applyAlignment="1">
      <alignment vertical="center" wrapText="1"/>
    </xf>
    <xf numFmtId="0" fontId="7" fillId="10" borderId="6" xfId="0" applyFont="1" applyFill="1" applyBorder="1" applyAlignment="1">
      <alignment horizontal="left" vertical="center"/>
    </xf>
    <xf numFmtId="0" fontId="7" fillId="10" borderId="8" xfId="0" applyFont="1" applyFill="1" applyBorder="1" applyAlignment="1">
      <alignment horizontal="left" vertical="center"/>
    </xf>
    <xf numFmtId="0" fontId="7" fillId="10" borderId="7" xfId="0" applyFont="1" applyFill="1" applyBorder="1" applyAlignment="1">
      <alignment horizontal="left" vertical="center"/>
    </xf>
    <xf numFmtId="0" fontId="8" fillId="0" borderId="5" xfId="0" applyFont="1" applyBorder="1" applyAlignment="1">
      <alignment horizontal="left" vertical="center"/>
    </xf>
    <xf numFmtId="0" fontId="26" fillId="0" borderId="0" xfId="0" applyFont="1" applyAlignment="1">
      <alignment horizontal="left" vertical="center" wrapText="1"/>
    </xf>
    <xf numFmtId="0" fontId="42" fillId="0" borderId="0" xfId="0" applyFont="1" applyAlignment="1">
      <alignment horizontal="left" vertical="center" wrapText="1"/>
    </xf>
    <xf numFmtId="0" fontId="8" fillId="15" borderId="5" xfId="0" applyFont="1" applyFill="1" applyBorder="1" applyAlignment="1">
      <alignment horizontal="left" vertical="center"/>
    </xf>
    <xf numFmtId="0" fontId="8" fillId="0" borderId="5" xfId="0" applyFont="1" applyBorder="1" applyAlignment="1">
      <alignment horizontal="center" vertical="center"/>
    </xf>
    <xf numFmtId="0" fontId="43" fillId="0" borderId="0" xfId="0" applyFont="1" applyAlignment="1">
      <alignment horizontal="left" vertical="center" wrapText="1"/>
    </xf>
    <xf numFmtId="0" fontId="7" fillId="15" borderId="6" xfId="0" applyFont="1" applyFill="1" applyBorder="1" applyAlignment="1">
      <alignment horizontal="left" vertical="center" wrapText="1"/>
    </xf>
    <xf numFmtId="0" fontId="7" fillId="15" borderId="8" xfId="0" applyFont="1" applyFill="1" applyBorder="1" applyAlignment="1">
      <alignment horizontal="left" vertical="center" wrapText="1"/>
    </xf>
    <xf numFmtId="0" fontId="7" fillId="15" borderId="7" xfId="0" applyFont="1" applyFill="1" applyBorder="1" applyAlignment="1">
      <alignment horizontal="left" vertical="center" wrapText="1"/>
    </xf>
    <xf numFmtId="0" fontId="33" fillId="0" borderId="0" xfId="0" applyFont="1" applyAlignment="1">
      <alignment horizontal="left" vertical="center" wrapText="1"/>
    </xf>
    <xf numFmtId="0" fontId="8" fillId="0" borderId="6" xfId="0" applyFont="1" applyBorder="1" applyAlignment="1" applyProtection="1">
      <alignment horizontal="center" vertical="center"/>
      <protection locked="0"/>
    </xf>
    <xf numFmtId="0" fontId="8" fillId="0" borderId="7" xfId="0" applyFont="1" applyBorder="1" applyAlignment="1" applyProtection="1">
      <alignment horizontal="center" vertical="center"/>
      <protection locked="0"/>
    </xf>
    <xf numFmtId="0" fontId="8" fillId="0" borderId="8" xfId="0" applyFont="1" applyBorder="1" applyAlignment="1" applyProtection="1">
      <alignment horizontal="center" vertical="center"/>
      <protection locked="0"/>
    </xf>
    <xf numFmtId="0" fontId="8" fillId="0" borderId="19" xfId="0" applyFont="1" applyBorder="1" applyAlignment="1" applyProtection="1">
      <alignment horizontal="center" vertical="center"/>
      <protection locked="0"/>
    </xf>
    <xf numFmtId="0" fontId="8" fillId="0" borderId="20" xfId="0" applyFont="1" applyBorder="1" applyAlignment="1" applyProtection="1">
      <alignment horizontal="center" vertical="center"/>
      <protection locked="0"/>
    </xf>
    <xf numFmtId="0" fontId="8" fillId="0" borderId="21" xfId="0" applyFont="1" applyBorder="1" applyAlignment="1" applyProtection="1">
      <alignment horizontal="center" vertical="center"/>
      <protection locked="0"/>
    </xf>
    <xf numFmtId="0" fontId="8" fillId="0" borderId="22" xfId="0" applyFont="1" applyBorder="1" applyAlignment="1" applyProtection="1">
      <alignment horizontal="center" vertical="center"/>
      <protection locked="0"/>
    </xf>
    <xf numFmtId="0" fontId="8" fillId="0" borderId="23" xfId="0" applyFont="1" applyBorder="1" applyAlignment="1" applyProtection="1">
      <alignment horizontal="center" vertical="center"/>
      <protection locked="0"/>
    </xf>
    <xf numFmtId="0" fontId="8" fillId="0" borderId="24" xfId="0" applyFont="1" applyBorder="1" applyAlignment="1" applyProtection="1">
      <alignment horizontal="center" vertical="center"/>
      <protection locked="0"/>
    </xf>
    <xf numFmtId="0" fontId="34" fillId="21" borderId="0" xfId="0" applyFont="1" applyFill="1" applyAlignment="1">
      <alignment horizontal="center" vertical="center" wrapText="1"/>
    </xf>
    <xf numFmtId="0" fontId="7" fillId="0" borderId="0" xfId="0" applyFont="1" applyAlignment="1">
      <alignment horizontal="center" vertical="center" wrapText="1"/>
    </xf>
    <xf numFmtId="0" fontId="34" fillId="21" borderId="0" xfId="0" applyFont="1" applyFill="1" applyAlignment="1">
      <alignment horizontal="center" vertical="center"/>
    </xf>
    <xf numFmtId="0" fontId="0" fillId="0" borderId="0" xfId="0" applyAlignment="1">
      <alignment horizontal="left" wrapText="1"/>
    </xf>
    <xf numFmtId="0" fontId="7" fillId="0" borderId="0" xfId="0" applyFont="1" applyAlignment="1">
      <alignment wrapText="1"/>
    </xf>
    <xf numFmtId="0" fontId="7" fillId="0" borderId="0" xfId="0" applyFont="1" applyAlignment="1">
      <alignment horizontal="center" vertical="center"/>
    </xf>
    <xf numFmtId="0" fontId="7" fillId="5" borderId="6" xfId="0" applyFont="1" applyFill="1" applyBorder="1" applyAlignment="1">
      <alignment horizontal="left" vertical="center"/>
    </xf>
    <xf numFmtId="0" fontId="7" fillId="5" borderId="8" xfId="0" applyFont="1" applyFill="1" applyBorder="1" applyAlignment="1">
      <alignment horizontal="left" vertical="center"/>
    </xf>
    <xf numFmtId="0" fontId="7" fillId="5" borderId="7" xfId="0" applyFont="1" applyFill="1" applyBorder="1" applyAlignment="1">
      <alignment horizontal="left" vertical="center"/>
    </xf>
    <xf numFmtId="0" fontId="30" fillId="0" borderId="34" xfId="0" applyFont="1" applyBorder="1" applyAlignment="1">
      <alignment horizontal="left" vertical="center" wrapText="1"/>
    </xf>
    <xf numFmtId="0" fontId="3" fillId="3" borderId="0" xfId="0" applyFont="1" applyFill="1" applyAlignment="1">
      <alignment horizontal="left" vertical="center" wrapText="1"/>
    </xf>
  </cellXfs>
  <cellStyles count="3">
    <cellStyle name="Euro" xfId="2" xr:uid="{00000000-0005-0000-0000-000000000000}"/>
    <cellStyle name="Monétaire" xfId="1" builtinId="4"/>
    <cellStyle name="Normal" xfId="0" builtinId="0"/>
  </cellStyles>
  <dxfs count="0"/>
  <tableStyles count="0" defaultTableStyle="TableStyleMedium2" defaultPivotStyle="PivotStyleMedium9"/>
  <colors>
    <mruColors>
      <color rgb="FFFFFFFF"/>
      <color rgb="FFFFFFCC"/>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1</xdr:row>
      <xdr:rowOff>0</xdr:rowOff>
    </xdr:from>
    <xdr:to>
      <xdr:col>2</xdr:col>
      <xdr:colOff>438150</xdr:colOff>
      <xdr:row>7</xdr:row>
      <xdr:rowOff>129540</xdr:rowOff>
    </xdr:to>
    <xdr:pic>
      <xdr:nvPicPr>
        <xdr:cNvPr id="2" name="Image 10">
          <a:extLst>
            <a:ext uri="{FF2B5EF4-FFF2-40B4-BE49-F238E27FC236}">
              <a16:creationId xmlns:a16="http://schemas.microsoft.com/office/drawing/2014/main" id="{6B9B883C-1918-414F-AA40-19458D720BA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0500"/>
          <a:ext cx="1590675" cy="12725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118266</xdr:colOff>
      <xdr:row>1</xdr:row>
      <xdr:rowOff>147424</xdr:rowOff>
    </xdr:from>
    <xdr:to>
      <xdr:col>15</xdr:col>
      <xdr:colOff>401274</xdr:colOff>
      <xdr:row>8</xdr:row>
      <xdr:rowOff>78440</xdr:rowOff>
    </xdr:to>
    <xdr:pic>
      <xdr:nvPicPr>
        <xdr:cNvPr id="3" name="Image 2">
          <a:extLst>
            <a:ext uri="{FF2B5EF4-FFF2-40B4-BE49-F238E27FC236}">
              <a16:creationId xmlns:a16="http://schemas.microsoft.com/office/drawing/2014/main" id="{79572BEE-A105-488E-B42D-CE7A736660A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823866" y="337924"/>
          <a:ext cx="2721408" cy="12645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523875</xdr:colOff>
          <xdr:row>9</xdr:row>
          <xdr:rowOff>180975</xdr:rowOff>
        </xdr:from>
        <xdr:to>
          <xdr:col>8</xdr:col>
          <xdr:colOff>771525</xdr:colOff>
          <xdr:row>10</xdr:row>
          <xdr:rowOff>19050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3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11</xdr:row>
          <xdr:rowOff>180975</xdr:rowOff>
        </xdr:from>
        <xdr:to>
          <xdr:col>8</xdr:col>
          <xdr:colOff>771525</xdr:colOff>
          <xdr:row>12</xdr:row>
          <xdr:rowOff>19050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3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13</xdr:row>
          <xdr:rowOff>180975</xdr:rowOff>
        </xdr:from>
        <xdr:to>
          <xdr:col>8</xdr:col>
          <xdr:colOff>771525</xdr:colOff>
          <xdr:row>14</xdr:row>
          <xdr:rowOff>19050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300-00000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14</xdr:row>
          <xdr:rowOff>180975</xdr:rowOff>
        </xdr:from>
        <xdr:to>
          <xdr:col>8</xdr:col>
          <xdr:colOff>771525</xdr:colOff>
          <xdr:row>15</xdr:row>
          <xdr:rowOff>19050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3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15</xdr:row>
          <xdr:rowOff>180975</xdr:rowOff>
        </xdr:from>
        <xdr:to>
          <xdr:col>8</xdr:col>
          <xdr:colOff>771525</xdr:colOff>
          <xdr:row>16</xdr:row>
          <xdr:rowOff>19050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3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12</xdr:row>
          <xdr:rowOff>180975</xdr:rowOff>
        </xdr:from>
        <xdr:to>
          <xdr:col>8</xdr:col>
          <xdr:colOff>771525</xdr:colOff>
          <xdr:row>13</xdr:row>
          <xdr:rowOff>19050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3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16</xdr:row>
          <xdr:rowOff>180975</xdr:rowOff>
        </xdr:from>
        <xdr:to>
          <xdr:col>8</xdr:col>
          <xdr:colOff>771525</xdr:colOff>
          <xdr:row>17</xdr:row>
          <xdr:rowOff>19050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3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17</xdr:row>
          <xdr:rowOff>180975</xdr:rowOff>
        </xdr:from>
        <xdr:to>
          <xdr:col>8</xdr:col>
          <xdr:colOff>771525</xdr:colOff>
          <xdr:row>18</xdr:row>
          <xdr:rowOff>19050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300-00000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18</xdr:row>
          <xdr:rowOff>180975</xdr:rowOff>
        </xdr:from>
        <xdr:to>
          <xdr:col>8</xdr:col>
          <xdr:colOff>771525</xdr:colOff>
          <xdr:row>19</xdr:row>
          <xdr:rowOff>19050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300-00000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19</xdr:row>
          <xdr:rowOff>180975</xdr:rowOff>
        </xdr:from>
        <xdr:to>
          <xdr:col>8</xdr:col>
          <xdr:colOff>771525</xdr:colOff>
          <xdr:row>20</xdr:row>
          <xdr:rowOff>19050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300-00000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20</xdr:row>
          <xdr:rowOff>180975</xdr:rowOff>
        </xdr:from>
        <xdr:to>
          <xdr:col>8</xdr:col>
          <xdr:colOff>771525</xdr:colOff>
          <xdr:row>21</xdr:row>
          <xdr:rowOff>19050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300-00000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21</xdr:row>
          <xdr:rowOff>180975</xdr:rowOff>
        </xdr:from>
        <xdr:to>
          <xdr:col>8</xdr:col>
          <xdr:colOff>771525</xdr:colOff>
          <xdr:row>22</xdr:row>
          <xdr:rowOff>19050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300-00000E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22</xdr:row>
          <xdr:rowOff>180975</xdr:rowOff>
        </xdr:from>
        <xdr:to>
          <xdr:col>8</xdr:col>
          <xdr:colOff>771525</xdr:colOff>
          <xdr:row>23</xdr:row>
          <xdr:rowOff>19050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300-00000F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1019175</xdr:colOff>
          <xdr:row>30</xdr:row>
          <xdr:rowOff>95250</xdr:rowOff>
        </xdr:from>
        <xdr:to>
          <xdr:col>11</xdr:col>
          <xdr:colOff>1266825</xdr:colOff>
          <xdr:row>30</xdr:row>
          <xdr:rowOff>457200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300-000015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1047750</xdr:colOff>
          <xdr:row>31</xdr:row>
          <xdr:rowOff>47625</xdr:rowOff>
        </xdr:from>
        <xdr:to>
          <xdr:col>11</xdr:col>
          <xdr:colOff>1295400</xdr:colOff>
          <xdr:row>31</xdr:row>
          <xdr:rowOff>409575</xdr:rowOff>
        </xdr:to>
        <xdr:sp macro="" textlink="">
          <xdr:nvSpPr>
            <xdr:cNvPr id="2070" name="Check Box 22" hidden="1">
              <a:extLst>
                <a:ext uri="{63B3BB69-23CF-44E3-9099-C40C66FF867C}">
                  <a14:compatExt spid="_x0000_s2070"/>
                </a:ext>
                <a:ext uri="{FF2B5EF4-FFF2-40B4-BE49-F238E27FC236}">
                  <a16:creationId xmlns:a16="http://schemas.microsoft.com/office/drawing/2014/main" id="{00000000-0008-0000-0300-00001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10</xdr:row>
          <xdr:rowOff>180975</xdr:rowOff>
        </xdr:from>
        <xdr:to>
          <xdr:col>8</xdr:col>
          <xdr:colOff>771525</xdr:colOff>
          <xdr:row>11</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03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14</xdr:col>
          <xdr:colOff>542925</xdr:colOff>
          <xdr:row>9</xdr:row>
          <xdr:rowOff>104775</xdr:rowOff>
        </xdr:from>
        <xdr:to>
          <xdr:col>14</xdr:col>
          <xdr:colOff>790575</xdr:colOff>
          <xdr:row>9</xdr:row>
          <xdr:rowOff>323850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400-00000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10</xdr:row>
          <xdr:rowOff>95250</xdr:rowOff>
        </xdr:from>
        <xdr:to>
          <xdr:col>14</xdr:col>
          <xdr:colOff>790575</xdr:colOff>
          <xdr:row>10</xdr:row>
          <xdr:rowOff>314325</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400-00000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12</xdr:row>
          <xdr:rowOff>76200</xdr:rowOff>
        </xdr:from>
        <xdr:to>
          <xdr:col>14</xdr:col>
          <xdr:colOff>790575</xdr:colOff>
          <xdr:row>12</xdr:row>
          <xdr:rowOff>295275</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400-00001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13</xdr:row>
          <xdr:rowOff>76200</xdr:rowOff>
        </xdr:from>
        <xdr:to>
          <xdr:col>14</xdr:col>
          <xdr:colOff>790575</xdr:colOff>
          <xdr:row>13</xdr:row>
          <xdr:rowOff>295275</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400-00001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14</xdr:row>
          <xdr:rowOff>66675</xdr:rowOff>
        </xdr:from>
        <xdr:to>
          <xdr:col>14</xdr:col>
          <xdr:colOff>790575</xdr:colOff>
          <xdr:row>14</xdr:row>
          <xdr:rowOff>285750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400-00001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11</xdr:row>
          <xdr:rowOff>95250</xdr:rowOff>
        </xdr:from>
        <xdr:to>
          <xdr:col>14</xdr:col>
          <xdr:colOff>790575</xdr:colOff>
          <xdr:row>11</xdr:row>
          <xdr:rowOff>295275</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400-00001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15</xdr:row>
          <xdr:rowOff>66675</xdr:rowOff>
        </xdr:from>
        <xdr:to>
          <xdr:col>14</xdr:col>
          <xdr:colOff>790575</xdr:colOff>
          <xdr:row>15</xdr:row>
          <xdr:rowOff>276225</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400-000014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16</xdr:row>
          <xdr:rowOff>47625</xdr:rowOff>
        </xdr:from>
        <xdr:to>
          <xdr:col>14</xdr:col>
          <xdr:colOff>790575</xdr:colOff>
          <xdr:row>16</xdr:row>
          <xdr:rowOff>266700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400-000015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17</xdr:row>
          <xdr:rowOff>38100</xdr:rowOff>
        </xdr:from>
        <xdr:to>
          <xdr:col>14</xdr:col>
          <xdr:colOff>790575</xdr:colOff>
          <xdr:row>17</xdr:row>
          <xdr:rowOff>257175</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400-000016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18</xdr:row>
          <xdr:rowOff>38100</xdr:rowOff>
        </xdr:from>
        <xdr:to>
          <xdr:col>14</xdr:col>
          <xdr:colOff>790575</xdr:colOff>
          <xdr:row>18</xdr:row>
          <xdr:rowOff>247650</xdr:rowOff>
        </xdr:to>
        <xdr:sp macro="" textlink="">
          <xdr:nvSpPr>
            <xdr:cNvPr id="3095" name="Check Box 23" hidden="1">
              <a:extLst>
                <a:ext uri="{63B3BB69-23CF-44E3-9099-C40C66FF867C}">
                  <a14:compatExt spid="_x0000_s3095"/>
                </a:ext>
                <a:ext uri="{FF2B5EF4-FFF2-40B4-BE49-F238E27FC236}">
                  <a16:creationId xmlns:a16="http://schemas.microsoft.com/office/drawing/2014/main" id="{00000000-0008-0000-0400-000017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19</xdr:row>
          <xdr:rowOff>19050</xdr:rowOff>
        </xdr:from>
        <xdr:to>
          <xdr:col>14</xdr:col>
          <xdr:colOff>790575</xdr:colOff>
          <xdr:row>19</xdr:row>
          <xdr:rowOff>238125</xdr:rowOff>
        </xdr:to>
        <xdr:sp macro="" textlink="">
          <xdr:nvSpPr>
            <xdr:cNvPr id="3096" name="Check Box 24" hidden="1">
              <a:extLst>
                <a:ext uri="{63B3BB69-23CF-44E3-9099-C40C66FF867C}">
                  <a14:compatExt spid="_x0000_s3096"/>
                </a:ext>
                <a:ext uri="{FF2B5EF4-FFF2-40B4-BE49-F238E27FC236}">
                  <a16:creationId xmlns:a16="http://schemas.microsoft.com/office/drawing/2014/main" id="{00000000-0008-0000-0400-000018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20</xdr:row>
          <xdr:rowOff>19050</xdr:rowOff>
        </xdr:from>
        <xdr:to>
          <xdr:col>14</xdr:col>
          <xdr:colOff>790575</xdr:colOff>
          <xdr:row>20</xdr:row>
          <xdr:rowOff>238125</xdr:rowOff>
        </xdr:to>
        <xdr:sp macro="" textlink="">
          <xdr:nvSpPr>
            <xdr:cNvPr id="3097" name="Check Box 25" hidden="1">
              <a:extLst>
                <a:ext uri="{63B3BB69-23CF-44E3-9099-C40C66FF867C}">
                  <a14:compatExt spid="_x0000_s3097"/>
                </a:ext>
                <a:ext uri="{FF2B5EF4-FFF2-40B4-BE49-F238E27FC236}">
                  <a16:creationId xmlns:a16="http://schemas.microsoft.com/office/drawing/2014/main" id="{00000000-0008-0000-0400-000019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21</xdr:row>
          <xdr:rowOff>133350</xdr:rowOff>
        </xdr:from>
        <xdr:to>
          <xdr:col>14</xdr:col>
          <xdr:colOff>790575</xdr:colOff>
          <xdr:row>22</xdr:row>
          <xdr:rowOff>9525</xdr:rowOff>
        </xdr:to>
        <xdr:sp macro="" textlink="">
          <xdr:nvSpPr>
            <xdr:cNvPr id="3098" name="Check Box 26" hidden="1">
              <a:extLst>
                <a:ext uri="{63B3BB69-23CF-44E3-9099-C40C66FF867C}">
                  <a14:compatExt spid="_x0000_s3098"/>
                </a:ext>
                <a:ext uri="{FF2B5EF4-FFF2-40B4-BE49-F238E27FC236}">
                  <a16:creationId xmlns:a16="http://schemas.microsoft.com/office/drawing/2014/main" id="{00000000-0008-0000-0400-00001A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21</xdr:row>
          <xdr:rowOff>133350</xdr:rowOff>
        </xdr:from>
        <xdr:to>
          <xdr:col>14</xdr:col>
          <xdr:colOff>790575</xdr:colOff>
          <xdr:row>22</xdr:row>
          <xdr:rowOff>9525</xdr:rowOff>
        </xdr:to>
        <xdr:sp macro="" textlink="">
          <xdr:nvSpPr>
            <xdr:cNvPr id="3099" name="Check Box 27" hidden="1">
              <a:extLst>
                <a:ext uri="{63B3BB69-23CF-44E3-9099-C40C66FF867C}">
                  <a14:compatExt spid="_x0000_s3099"/>
                </a:ext>
                <a:ext uri="{FF2B5EF4-FFF2-40B4-BE49-F238E27FC236}">
                  <a16:creationId xmlns:a16="http://schemas.microsoft.com/office/drawing/2014/main" id="{00000000-0008-0000-0400-00001B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22</xdr:row>
          <xdr:rowOff>133350</xdr:rowOff>
        </xdr:from>
        <xdr:to>
          <xdr:col>14</xdr:col>
          <xdr:colOff>790575</xdr:colOff>
          <xdr:row>23</xdr:row>
          <xdr:rowOff>9525</xdr:rowOff>
        </xdr:to>
        <xdr:sp macro="" textlink="">
          <xdr:nvSpPr>
            <xdr:cNvPr id="3100" name="Check Box 28" hidden="1">
              <a:extLst>
                <a:ext uri="{63B3BB69-23CF-44E3-9099-C40C66FF867C}">
                  <a14:compatExt spid="_x0000_s3100"/>
                </a:ext>
                <a:ext uri="{FF2B5EF4-FFF2-40B4-BE49-F238E27FC236}">
                  <a16:creationId xmlns:a16="http://schemas.microsoft.com/office/drawing/2014/main" id="{00000000-0008-0000-0400-00001C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22</xdr:row>
          <xdr:rowOff>133350</xdr:rowOff>
        </xdr:from>
        <xdr:to>
          <xdr:col>14</xdr:col>
          <xdr:colOff>790575</xdr:colOff>
          <xdr:row>23</xdr:row>
          <xdr:rowOff>9525</xdr:rowOff>
        </xdr:to>
        <xdr:sp macro="" textlink="">
          <xdr:nvSpPr>
            <xdr:cNvPr id="3101" name="Check Box 29" hidden="1">
              <a:extLst>
                <a:ext uri="{63B3BB69-23CF-44E3-9099-C40C66FF867C}">
                  <a14:compatExt spid="_x0000_s3101"/>
                </a:ext>
                <a:ext uri="{FF2B5EF4-FFF2-40B4-BE49-F238E27FC236}">
                  <a16:creationId xmlns:a16="http://schemas.microsoft.com/office/drawing/2014/main" id="{00000000-0008-0000-0400-00001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23</xdr:row>
          <xdr:rowOff>114300</xdr:rowOff>
        </xdr:from>
        <xdr:to>
          <xdr:col>14</xdr:col>
          <xdr:colOff>790575</xdr:colOff>
          <xdr:row>23</xdr:row>
          <xdr:rowOff>333375</xdr:rowOff>
        </xdr:to>
        <xdr:sp macro="" textlink="">
          <xdr:nvSpPr>
            <xdr:cNvPr id="3102" name="Check Box 30" hidden="1">
              <a:extLst>
                <a:ext uri="{63B3BB69-23CF-44E3-9099-C40C66FF867C}">
                  <a14:compatExt spid="_x0000_s3102"/>
                </a:ext>
                <a:ext uri="{FF2B5EF4-FFF2-40B4-BE49-F238E27FC236}">
                  <a16:creationId xmlns:a16="http://schemas.microsoft.com/office/drawing/2014/main" id="{00000000-0008-0000-0400-00001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14</xdr:col>
          <xdr:colOff>542925</xdr:colOff>
          <xdr:row>23</xdr:row>
          <xdr:rowOff>114300</xdr:rowOff>
        </xdr:from>
        <xdr:to>
          <xdr:col>14</xdr:col>
          <xdr:colOff>790575</xdr:colOff>
          <xdr:row>23</xdr:row>
          <xdr:rowOff>333375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4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1028700</xdr:colOff>
          <xdr:row>30</xdr:row>
          <xdr:rowOff>152400</xdr:rowOff>
        </xdr:from>
        <xdr:to>
          <xdr:col>11</xdr:col>
          <xdr:colOff>1276350</xdr:colOff>
          <xdr:row>32</xdr:row>
          <xdr:rowOff>38100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4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1038225</xdr:colOff>
          <xdr:row>32</xdr:row>
          <xdr:rowOff>28575</xdr:rowOff>
        </xdr:from>
        <xdr:to>
          <xdr:col>11</xdr:col>
          <xdr:colOff>1285875</xdr:colOff>
          <xdr:row>32</xdr:row>
          <xdr:rowOff>390525</xdr:rowOff>
        </xdr:to>
        <xdr:sp macro="" textlink="">
          <xdr:nvSpPr>
            <xdr:cNvPr id="3107" name="Check Box 35" hidden="1">
              <a:extLst>
                <a:ext uri="{63B3BB69-23CF-44E3-9099-C40C66FF867C}">
                  <a14:compatExt spid="_x0000_s3107"/>
                </a:ext>
                <a:ext uri="{FF2B5EF4-FFF2-40B4-BE49-F238E27FC236}">
                  <a16:creationId xmlns:a16="http://schemas.microsoft.com/office/drawing/2014/main" id="{00000000-0008-0000-0400-00002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295275</xdr:colOff>
          <xdr:row>10</xdr:row>
          <xdr:rowOff>38100</xdr:rowOff>
        </xdr:from>
        <xdr:to>
          <xdr:col>10</xdr:col>
          <xdr:colOff>542925</xdr:colOff>
          <xdr:row>11</xdr:row>
          <xdr:rowOff>19050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5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11</xdr:row>
          <xdr:rowOff>38100</xdr:rowOff>
        </xdr:from>
        <xdr:to>
          <xdr:col>10</xdr:col>
          <xdr:colOff>542925</xdr:colOff>
          <xdr:row>12</xdr:row>
          <xdr:rowOff>19050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500-00001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12</xdr:row>
          <xdr:rowOff>38100</xdr:rowOff>
        </xdr:from>
        <xdr:to>
          <xdr:col>10</xdr:col>
          <xdr:colOff>542925</xdr:colOff>
          <xdr:row>13</xdr:row>
          <xdr:rowOff>19050</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500-00001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12</xdr:row>
          <xdr:rowOff>38100</xdr:rowOff>
        </xdr:from>
        <xdr:to>
          <xdr:col>10</xdr:col>
          <xdr:colOff>542925</xdr:colOff>
          <xdr:row>13</xdr:row>
          <xdr:rowOff>19050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500-00001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13</xdr:row>
          <xdr:rowOff>38100</xdr:rowOff>
        </xdr:from>
        <xdr:to>
          <xdr:col>10</xdr:col>
          <xdr:colOff>542925</xdr:colOff>
          <xdr:row>14</xdr:row>
          <xdr:rowOff>19050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500-00001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13</xdr:row>
          <xdr:rowOff>38100</xdr:rowOff>
        </xdr:from>
        <xdr:to>
          <xdr:col>10</xdr:col>
          <xdr:colOff>542925</xdr:colOff>
          <xdr:row>14</xdr:row>
          <xdr:rowOff>19050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500-00001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500-00001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46" name="Check Box 26" hidden="1">
              <a:extLst>
                <a:ext uri="{63B3BB69-23CF-44E3-9099-C40C66FF867C}">
                  <a14:compatExt spid="_x0000_s5146"/>
                </a:ext>
                <a:ext uri="{FF2B5EF4-FFF2-40B4-BE49-F238E27FC236}">
                  <a16:creationId xmlns:a16="http://schemas.microsoft.com/office/drawing/2014/main" id="{00000000-0008-0000-0500-00001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1009650</xdr:colOff>
          <xdr:row>27</xdr:row>
          <xdr:rowOff>66675</xdr:rowOff>
        </xdr:from>
        <xdr:to>
          <xdr:col>11</xdr:col>
          <xdr:colOff>1257300</xdr:colOff>
          <xdr:row>27</xdr:row>
          <xdr:rowOff>428625</xdr:rowOff>
        </xdr:to>
        <xdr:sp macro="" textlink="">
          <xdr:nvSpPr>
            <xdr:cNvPr id="5152" name="Check Box 32" hidden="1">
              <a:extLst>
                <a:ext uri="{63B3BB69-23CF-44E3-9099-C40C66FF867C}">
                  <a14:compatExt spid="_x0000_s5152"/>
                </a:ext>
                <a:ext uri="{FF2B5EF4-FFF2-40B4-BE49-F238E27FC236}">
                  <a16:creationId xmlns:a16="http://schemas.microsoft.com/office/drawing/2014/main" id="{00000000-0008-0000-0500-00002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1038225</xdr:colOff>
          <xdr:row>28</xdr:row>
          <xdr:rowOff>28575</xdr:rowOff>
        </xdr:from>
        <xdr:to>
          <xdr:col>11</xdr:col>
          <xdr:colOff>1285875</xdr:colOff>
          <xdr:row>28</xdr:row>
          <xdr:rowOff>390525</xdr:rowOff>
        </xdr:to>
        <xdr:sp macro="" textlink="">
          <xdr:nvSpPr>
            <xdr:cNvPr id="5154" name="Check Box 34" hidden="1">
              <a:extLst>
                <a:ext uri="{63B3BB69-23CF-44E3-9099-C40C66FF867C}">
                  <a14:compatExt spid="_x0000_s5154"/>
                </a:ext>
                <a:ext uri="{FF2B5EF4-FFF2-40B4-BE49-F238E27FC236}">
                  <a16:creationId xmlns:a16="http://schemas.microsoft.com/office/drawing/2014/main" id="{00000000-0008-0000-0500-00002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57" name="Check Box 37" hidden="1">
              <a:extLst>
                <a:ext uri="{63B3BB69-23CF-44E3-9099-C40C66FF867C}">
                  <a14:compatExt spid="_x0000_s5157"/>
                </a:ext>
                <a:ext uri="{FF2B5EF4-FFF2-40B4-BE49-F238E27FC236}">
                  <a16:creationId xmlns:a16="http://schemas.microsoft.com/office/drawing/2014/main" id="{00000000-0008-0000-0500-00002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58" name="Check Box 38" hidden="1">
              <a:extLst>
                <a:ext uri="{63B3BB69-23CF-44E3-9099-C40C66FF867C}">
                  <a14:compatExt spid="_x0000_s5158"/>
                </a:ext>
                <a:ext uri="{FF2B5EF4-FFF2-40B4-BE49-F238E27FC236}">
                  <a16:creationId xmlns:a16="http://schemas.microsoft.com/office/drawing/2014/main" id="{00000000-0008-0000-0500-000026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16</xdr:row>
          <xdr:rowOff>38100</xdr:rowOff>
        </xdr:from>
        <xdr:to>
          <xdr:col>10</xdr:col>
          <xdr:colOff>542925</xdr:colOff>
          <xdr:row>17</xdr:row>
          <xdr:rowOff>19050</xdr:rowOff>
        </xdr:to>
        <xdr:sp macro="" textlink="">
          <xdr:nvSpPr>
            <xdr:cNvPr id="5159" name="Check Box 39" hidden="1">
              <a:extLst>
                <a:ext uri="{63B3BB69-23CF-44E3-9099-C40C66FF867C}">
                  <a14:compatExt spid="_x0000_s5159"/>
                </a:ext>
                <a:ext uri="{FF2B5EF4-FFF2-40B4-BE49-F238E27FC236}">
                  <a16:creationId xmlns:a16="http://schemas.microsoft.com/office/drawing/2014/main" id="{00000000-0008-0000-0500-000027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16</xdr:row>
          <xdr:rowOff>38100</xdr:rowOff>
        </xdr:from>
        <xdr:to>
          <xdr:col>10</xdr:col>
          <xdr:colOff>542925</xdr:colOff>
          <xdr:row>17</xdr:row>
          <xdr:rowOff>19050</xdr:rowOff>
        </xdr:to>
        <xdr:sp macro="" textlink="">
          <xdr:nvSpPr>
            <xdr:cNvPr id="5160" name="Check Box 40" hidden="1">
              <a:extLst>
                <a:ext uri="{63B3BB69-23CF-44E3-9099-C40C66FF867C}">
                  <a14:compatExt spid="_x0000_s5160"/>
                </a:ext>
                <a:ext uri="{FF2B5EF4-FFF2-40B4-BE49-F238E27FC236}">
                  <a16:creationId xmlns:a16="http://schemas.microsoft.com/office/drawing/2014/main" id="{00000000-0008-0000-0500-000028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16</xdr:row>
          <xdr:rowOff>38100</xdr:rowOff>
        </xdr:from>
        <xdr:to>
          <xdr:col>10</xdr:col>
          <xdr:colOff>542925</xdr:colOff>
          <xdr:row>17</xdr:row>
          <xdr:rowOff>19050</xdr:rowOff>
        </xdr:to>
        <xdr:sp macro="" textlink="">
          <xdr:nvSpPr>
            <xdr:cNvPr id="5161" name="Check Box 41" hidden="1">
              <a:extLst>
                <a:ext uri="{63B3BB69-23CF-44E3-9099-C40C66FF867C}">
                  <a14:compatExt spid="_x0000_s5161"/>
                </a:ext>
                <a:ext uri="{FF2B5EF4-FFF2-40B4-BE49-F238E27FC236}">
                  <a16:creationId xmlns:a16="http://schemas.microsoft.com/office/drawing/2014/main" id="{00000000-0008-0000-0500-000029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16</xdr:row>
          <xdr:rowOff>38100</xdr:rowOff>
        </xdr:from>
        <xdr:to>
          <xdr:col>10</xdr:col>
          <xdr:colOff>542925</xdr:colOff>
          <xdr:row>17</xdr:row>
          <xdr:rowOff>19050</xdr:rowOff>
        </xdr:to>
        <xdr:sp macro="" textlink="">
          <xdr:nvSpPr>
            <xdr:cNvPr id="5162" name="Check Box 42" hidden="1">
              <a:extLst>
                <a:ext uri="{63B3BB69-23CF-44E3-9099-C40C66FF867C}">
                  <a14:compatExt spid="_x0000_s5162"/>
                </a:ext>
                <a:ext uri="{FF2B5EF4-FFF2-40B4-BE49-F238E27FC236}">
                  <a16:creationId xmlns:a16="http://schemas.microsoft.com/office/drawing/2014/main" id="{00000000-0008-0000-0500-00002A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17</xdr:row>
          <xdr:rowOff>38100</xdr:rowOff>
        </xdr:from>
        <xdr:to>
          <xdr:col>10</xdr:col>
          <xdr:colOff>542925</xdr:colOff>
          <xdr:row>18</xdr:row>
          <xdr:rowOff>19050</xdr:rowOff>
        </xdr:to>
        <xdr:sp macro="" textlink="">
          <xdr:nvSpPr>
            <xdr:cNvPr id="5163" name="Check Box 43" hidden="1">
              <a:extLst>
                <a:ext uri="{63B3BB69-23CF-44E3-9099-C40C66FF867C}">
                  <a14:compatExt spid="_x0000_s5163"/>
                </a:ext>
                <a:ext uri="{FF2B5EF4-FFF2-40B4-BE49-F238E27FC236}">
                  <a16:creationId xmlns:a16="http://schemas.microsoft.com/office/drawing/2014/main" id="{00000000-0008-0000-0500-00002B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17</xdr:row>
          <xdr:rowOff>38100</xdr:rowOff>
        </xdr:from>
        <xdr:to>
          <xdr:col>10</xdr:col>
          <xdr:colOff>542925</xdr:colOff>
          <xdr:row>18</xdr:row>
          <xdr:rowOff>19050</xdr:rowOff>
        </xdr:to>
        <xdr:sp macro="" textlink="">
          <xdr:nvSpPr>
            <xdr:cNvPr id="5164" name="Check Box 44" hidden="1">
              <a:extLst>
                <a:ext uri="{63B3BB69-23CF-44E3-9099-C40C66FF867C}">
                  <a14:compatExt spid="_x0000_s5164"/>
                </a:ext>
                <a:ext uri="{FF2B5EF4-FFF2-40B4-BE49-F238E27FC236}">
                  <a16:creationId xmlns:a16="http://schemas.microsoft.com/office/drawing/2014/main" id="{00000000-0008-0000-0500-00002C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17</xdr:row>
          <xdr:rowOff>38100</xdr:rowOff>
        </xdr:from>
        <xdr:to>
          <xdr:col>10</xdr:col>
          <xdr:colOff>542925</xdr:colOff>
          <xdr:row>18</xdr:row>
          <xdr:rowOff>19050</xdr:rowOff>
        </xdr:to>
        <xdr:sp macro="" textlink="">
          <xdr:nvSpPr>
            <xdr:cNvPr id="5165" name="Check Box 45" hidden="1">
              <a:extLst>
                <a:ext uri="{63B3BB69-23CF-44E3-9099-C40C66FF867C}">
                  <a14:compatExt spid="_x0000_s5165"/>
                </a:ext>
                <a:ext uri="{FF2B5EF4-FFF2-40B4-BE49-F238E27FC236}">
                  <a16:creationId xmlns:a16="http://schemas.microsoft.com/office/drawing/2014/main" id="{00000000-0008-0000-0500-00002D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17</xdr:row>
          <xdr:rowOff>38100</xdr:rowOff>
        </xdr:from>
        <xdr:to>
          <xdr:col>10</xdr:col>
          <xdr:colOff>542925</xdr:colOff>
          <xdr:row>18</xdr:row>
          <xdr:rowOff>19050</xdr:rowOff>
        </xdr:to>
        <xdr:sp macro="" textlink="">
          <xdr:nvSpPr>
            <xdr:cNvPr id="5166" name="Check Box 46" hidden="1">
              <a:extLst>
                <a:ext uri="{63B3BB69-23CF-44E3-9099-C40C66FF867C}">
                  <a14:compatExt spid="_x0000_s5166"/>
                </a:ext>
                <a:ext uri="{FF2B5EF4-FFF2-40B4-BE49-F238E27FC236}">
                  <a16:creationId xmlns:a16="http://schemas.microsoft.com/office/drawing/2014/main" id="{00000000-0008-0000-0500-00002E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68" name="Check Box 48" hidden="1">
              <a:extLst>
                <a:ext uri="{63B3BB69-23CF-44E3-9099-C40C66FF867C}">
                  <a14:compatExt spid="_x0000_s5168"/>
                </a:ext>
                <a:ext uri="{FF2B5EF4-FFF2-40B4-BE49-F238E27FC236}">
                  <a16:creationId xmlns:a16="http://schemas.microsoft.com/office/drawing/2014/main" id="{00000000-0008-0000-0500-000030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14</xdr:row>
          <xdr:rowOff>38100</xdr:rowOff>
        </xdr:from>
        <xdr:to>
          <xdr:col>10</xdr:col>
          <xdr:colOff>542925</xdr:colOff>
          <xdr:row>15</xdr:row>
          <xdr:rowOff>19050</xdr:rowOff>
        </xdr:to>
        <xdr:sp macro="" textlink="">
          <xdr:nvSpPr>
            <xdr:cNvPr id="5169" name="Check Box 49" hidden="1">
              <a:extLst>
                <a:ext uri="{63B3BB69-23CF-44E3-9099-C40C66FF867C}">
                  <a14:compatExt spid="_x0000_s5169"/>
                </a:ext>
                <a:ext uri="{FF2B5EF4-FFF2-40B4-BE49-F238E27FC236}">
                  <a16:creationId xmlns:a16="http://schemas.microsoft.com/office/drawing/2014/main" id="{00000000-0008-0000-0500-00003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15</xdr:row>
          <xdr:rowOff>38100</xdr:rowOff>
        </xdr:from>
        <xdr:to>
          <xdr:col>10</xdr:col>
          <xdr:colOff>542925</xdr:colOff>
          <xdr:row>16</xdr:row>
          <xdr:rowOff>19050</xdr:rowOff>
        </xdr:to>
        <xdr:sp macro="" textlink="">
          <xdr:nvSpPr>
            <xdr:cNvPr id="5170" name="Check Box 50" hidden="1">
              <a:extLst>
                <a:ext uri="{63B3BB69-23CF-44E3-9099-C40C66FF867C}">
                  <a14:compatExt spid="_x0000_s5170"/>
                </a:ext>
                <a:ext uri="{FF2B5EF4-FFF2-40B4-BE49-F238E27FC236}">
                  <a16:creationId xmlns:a16="http://schemas.microsoft.com/office/drawing/2014/main" id="{00000000-0008-0000-0500-00003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15</xdr:row>
          <xdr:rowOff>38100</xdr:rowOff>
        </xdr:from>
        <xdr:to>
          <xdr:col>10</xdr:col>
          <xdr:colOff>542925</xdr:colOff>
          <xdr:row>16</xdr:row>
          <xdr:rowOff>19050</xdr:rowOff>
        </xdr:to>
        <xdr:sp macro="" textlink="">
          <xdr:nvSpPr>
            <xdr:cNvPr id="5171" name="Check Box 51" hidden="1">
              <a:extLst>
                <a:ext uri="{63B3BB69-23CF-44E3-9099-C40C66FF867C}">
                  <a14:compatExt spid="_x0000_s5171"/>
                </a:ext>
                <a:ext uri="{FF2B5EF4-FFF2-40B4-BE49-F238E27FC236}">
                  <a16:creationId xmlns:a16="http://schemas.microsoft.com/office/drawing/2014/main" id="{00000000-0008-0000-0500-000033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15</xdr:row>
          <xdr:rowOff>38100</xdr:rowOff>
        </xdr:from>
        <xdr:to>
          <xdr:col>10</xdr:col>
          <xdr:colOff>542925</xdr:colOff>
          <xdr:row>16</xdr:row>
          <xdr:rowOff>19050</xdr:rowOff>
        </xdr:to>
        <xdr:sp macro="" textlink="">
          <xdr:nvSpPr>
            <xdr:cNvPr id="5172" name="Check Box 52" hidden="1">
              <a:extLst>
                <a:ext uri="{63B3BB69-23CF-44E3-9099-C40C66FF867C}">
                  <a14:compatExt spid="_x0000_s5172"/>
                </a:ext>
                <a:ext uri="{FF2B5EF4-FFF2-40B4-BE49-F238E27FC236}">
                  <a16:creationId xmlns:a16="http://schemas.microsoft.com/office/drawing/2014/main" id="{00000000-0008-0000-0500-000034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10</xdr:col>
          <xdr:colOff>295275</xdr:colOff>
          <xdr:row>15</xdr:row>
          <xdr:rowOff>38100</xdr:rowOff>
        </xdr:from>
        <xdr:to>
          <xdr:col>10</xdr:col>
          <xdr:colOff>542925</xdr:colOff>
          <xdr:row>16</xdr:row>
          <xdr:rowOff>19050</xdr:rowOff>
        </xdr:to>
        <xdr:sp macro="" textlink="">
          <xdr:nvSpPr>
            <xdr:cNvPr id="5173" name="Check Box 53" hidden="1">
              <a:extLst>
                <a:ext uri="{63B3BB69-23CF-44E3-9099-C40C66FF867C}">
                  <a14:compatExt spid="_x0000_s5173"/>
                </a:ext>
                <a:ext uri="{FF2B5EF4-FFF2-40B4-BE49-F238E27FC236}">
                  <a16:creationId xmlns:a16="http://schemas.microsoft.com/office/drawing/2014/main" id="{00000000-0008-0000-0500-000035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533400</xdr:colOff>
          <xdr:row>10</xdr:row>
          <xdr:rowOff>85725</xdr:rowOff>
        </xdr:from>
        <xdr:to>
          <xdr:col>8</xdr:col>
          <xdr:colOff>781050</xdr:colOff>
          <xdr:row>10</xdr:row>
          <xdr:rowOff>209550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700-00000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11</xdr:row>
          <xdr:rowOff>95250</xdr:rowOff>
        </xdr:from>
        <xdr:to>
          <xdr:col>8</xdr:col>
          <xdr:colOff>781050</xdr:colOff>
          <xdr:row>11</xdr:row>
          <xdr:rowOff>219075</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700-00000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13</xdr:row>
          <xdr:rowOff>104775</xdr:rowOff>
        </xdr:from>
        <xdr:to>
          <xdr:col>8</xdr:col>
          <xdr:colOff>781050</xdr:colOff>
          <xdr:row>13</xdr:row>
          <xdr:rowOff>228600</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700-00000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14</xdr:row>
          <xdr:rowOff>114300</xdr:rowOff>
        </xdr:from>
        <xdr:to>
          <xdr:col>8</xdr:col>
          <xdr:colOff>781050</xdr:colOff>
          <xdr:row>14</xdr:row>
          <xdr:rowOff>238125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700-00000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15</xdr:row>
          <xdr:rowOff>85725</xdr:rowOff>
        </xdr:from>
        <xdr:to>
          <xdr:col>8</xdr:col>
          <xdr:colOff>771525</xdr:colOff>
          <xdr:row>15</xdr:row>
          <xdr:rowOff>304800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700-00000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12</xdr:row>
          <xdr:rowOff>104775</xdr:rowOff>
        </xdr:from>
        <xdr:to>
          <xdr:col>8</xdr:col>
          <xdr:colOff>781050</xdr:colOff>
          <xdr:row>12</xdr:row>
          <xdr:rowOff>228600</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700-00000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16</xdr:row>
          <xdr:rowOff>133350</xdr:rowOff>
        </xdr:from>
        <xdr:to>
          <xdr:col>8</xdr:col>
          <xdr:colOff>781050</xdr:colOff>
          <xdr:row>16</xdr:row>
          <xdr:rowOff>257175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7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17</xdr:row>
          <xdr:rowOff>133350</xdr:rowOff>
        </xdr:from>
        <xdr:to>
          <xdr:col>8</xdr:col>
          <xdr:colOff>781050</xdr:colOff>
          <xdr:row>17</xdr:row>
          <xdr:rowOff>257175</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700-00000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18</xdr:row>
          <xdr:rowOff>142875</xdr:rowOff>
        </xdr:from>
        <xdr:to>
          <xdr:col>8</xdr:col>
          <xdr:colOff>781050</xdr:colOff>
          <xdr:row>18</xdr:row>
          <xdr:rowOff>266700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700-00000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19</xdr:row>
          <xdr:rowOff>142875</xdr:rowOff>
        </xdr:from>
        <xdr:to>
          <xdr:col>8</xdr:col>
          <xdr:colOff>781050</xdr:colOff>
          <xdr:row>19</xdr:row>
          <xdr:rowOff>266700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700-00001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25</xdr:row>
          <xdr:rowOff>161925</xdr:rowOff>
        </xdr:from>
        <xdr:to>
          <xdr:col>6</xdr:col>
          <xdr:colOff>781050</xdr:colOff>
          <xdr:row>25</xdr:row>
          <xdr:rowOff>285750</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700-00001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26</xdr:row>
          <xdr:rowOff>161925</xdr:rowOff>
        </xdr:from>
        <xdr:to>
          <xdr:col>6</xdr:col>
          <xdr:colOff>781050</xdr:colOff>
          <xdr:row>26</xdr:row>
          <xdr:rowOff>285750</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700-00001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28</xdr:row>
          <xdr:rowOff>180975</xdr:rowOff>
        </xdr:from>
        <xdr:to>
          <xdr:col>6</xdr:col>
          <xdr:colOff>781050</xdr:colOff>
          <xdr:row>28</xdr:row>
          <xdr:rowOff>304800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700-00001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29</xdr:row>
          <xdr:rowOff>190500</xdr:rowOff>
        </xdr:from>
        <xdr:to>
          <xdr:col>6</xdr:col>
          <xdr:colOff>781050</xdr:colOff>
          <xdr:row>29</xdr:row>
          <xdr:rowOff>314325</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700-00001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30</xdr:row>
          <xdr:rowOff>152400</xdr:rowOff>
        </xdr:from>
        <xdr:to>
          <xdr:col>6</xdr:col>
          <xdr:colOff>771525</xdr:colOff>
          <xdr:row>30</xdr:row>
          <xdr:rowOff>371475</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700-00001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27</xdr:row>
          <xdr:rowOff>180975</xdr:rowOff>
        </xdr:from>
        <xdr:to>
          <xdr:col>6</xdr:col>
          <xdr:colOff>781050</xdr:colOff>
          <xdr:row>27</xdr:row>
          <xdr:rowOff>304800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7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31</xdr:row>
          <xdr:rowOff>209550</xdr:rowOff>
        </xdr:from>
        <xdr:to>
          <xdr:col>6</xdr:col>
          <xdr:colOff>781050</xdr:colOff>
          <xdr:row>31</xdr:row>
          <xdr:rowOff>333375</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700-00001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32</xdr:row>
          <xdr:rowOff>209550</xdr:rowOff>
        </xdr:from>
        <xdr:to>
          <xdr:col>6</xdr:col>
          <xdr:colOff>781050</xdr:colOff>
          <xdr:row>32</xdr:row>
          <xdr:rowOff>333375</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700-00001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33</xdr:row>
          <xdr:rowOff>219075</xdr:rowOff>
        </xdr:from>
        <xdr:to>
          <xdr:col>6</xdr:col>
          <xdr:colOff>781050</xdr:colOff>
          <xdr:row>33</xdr:row>
          <xdr:rowOff>342900</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700-00001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533400</xdr:colOff>
          <xdr:row>34</xdr:row>
          <xdr:rowOff>219075</xdr:rowOff>
        </xdr:from>
        <xdr:to>
          <xdr:col>6</xdr:col>
          <xdr:colOff>781050</xdr:colOff>
          <xdr:row>34</xdr:row>
          <xdr:rowOff>342900</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700-00001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40</xdr:row>
          <xdr:rowOff>257175</xdr:rowOff>
        </xdr:from>
        <xdr:to>
          <xdr:col>8</xdr:col>
          <xdr:colOff>781050</xdr:colOff>
          <xdr:row>40</xdr:row>
          <xdr:rowOff>381000</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700-00001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41</xdr:row>
          <xdr:rowOff>257175</xdr:rowOff>
        </xdr:from>
        <xdr:to>
          <xdr:col>8</xdr:col>
          <xdr:colOff>781050</xdr:colOff>
          <xdr:row>41</xdr:row>
          <xdr:rowOff>381000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7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43</xdr:row>
          <xdr:rowOff>266700</xdr:rowOff>
        </xdr:from>
        <xdr:to>
          <xdr:col>8</xdr:col>
          <xdr:colOff>781050</xdr:colOff>
          <xdr:row>43</xdr:row>
          <xdr:rowOff>390525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7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44</xdr:row>
          <xdr:rowOff>285750</xdr:rowOff>
        </xdr:from>
        <xdr:to>
          <xdr:col>8</xdr:col>
          <xdr:colOff>781050</xdr:colOff>
          <xdr:row>44</xdr:row>
          <xdr:rowOff>409575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7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523875</xdr:colOff>
          <xdr:row>45</xdr:row>
          <xdr:rowOff>247650</xdr:rowOff>
        </xdr:from>
        <xdr:to>
          <xdr:col>8</xdr:col>
          <xdr:colOff>771525</xdr:colOff>
          <xdr:row>46</xdr:row>
          <xdr:rowOff>238125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7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42</xdr:row>
          <xdr:rowOff>266700</xdr:rowOff>
        </xdr:from>
        <xdr:to>
          <xdr:col>8</xdr:col>
          <xdr:colOff>781050</xdr:colOff>
          <xdr:row>42</xdr:row>
          <xdr:rowOff>390525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7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46</xdr:row>
          <xdr:rowOff>295275</xdr:rowOff>
        </xdr:from>
        <xdr:to>
          <xdr:col>8</xdr:col>
          <xdr:colOff>781050</xdr:colOff>
          <xdr:row>46</xdr:row>
          <xdr:rowOff>419100</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7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47</xdr:row>
          <xdr:rowOff>295275</xdr:rowOff>
        </xdr:from>
        <xdr:to>
          <xdr:col>8</xdr:col>
          <xdr:colOff>781050</xdr:colOff>
          <xdr:row>47</xdr:row>
          <xdr:rowOff>419100</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7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48</xdr:row>
          <xdr:rowOff>314325</xdr:rowOff>
        </xdr:from>
        <xdr:to>
          <xdr:col>8</xdr:col>
          <xdr:colOff>781050</xdr:colOff>
          <xdr:row>48</xdr:row>
          <xdr:rowOff>438150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7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533400</xdr:colOff>
          <xdr:row>49</xdr:row>
          <xdr:rowOff>314325</xdr:rowOff>
        </xdr:from>
        <xdr:to>
          <xdr:col>8</xdr:col>
          <xdr:colOff>781050</xdr:colOff>
          <xdr:row>49</xdr:row>
          <xdr:rowOff>438150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7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1057275</xdr:colOff>
          <xdr:row>57</xdr:row>
          <xdr:rowOff>76200</xdr:rowOff>
        </xdr:from>
        <xdr:to>
          <xdr:col>11</xdr:col>
          <xdr:colOff>1304925</xdr:colOff>
          <xdr:row>59</xdr:row>
          <xdr:rowOff>76200</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7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11</xdr:col>
          <xdr:colOff>1057275</xdr:colOff>
          <xdr:row>56</xdr:row>
          <xdr:rowOff>114300</xdr:rowOff>
        </xdr:from>
        <xdr:to>
          <xdr:col>11</xdr:col>
          <xdr:colOff>1304925</xdr:colOff>
          <xdr:row>58</xdr:row>
          <xdr:rowOff>66675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7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2.xml"/><Relationship Id="rId16" Type="http://schemas.openxmlformats.org/officeDocument/2006/relationships/ctrlProp" Target="../ctrlProps/ctrlProp13.xml"/><Relationship Id="rId1" Type="http://schemas.openxmlformats.org/officeDocument/2006/relationships/printerSettings" Target="../printerSettings/printerSettings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13" Type="http://schemas.openxmlformats.org/officeDocument/2006/relationships/ctrlProp" Target="../ctrlProps/ctrlProp26.xml"/><Relationship Id="rId18" Type="http://schemas.openxmlformats.org/officeDocument/2006/relationships/ctrlProp" Target="../ctrlProps/ctrlProp31.xml"/><Relationship Id="rId3" Type="http://schemas.openxmlformats.org/officeDocument/2006/relationships/vmlDrawing" Target="../drawings/vmlDrawing2.vml"/><Relationship Id="rId21" Type="http://schemas.openxmlformats.org/officeDocument/2006/relationships/ctrlProp" Target="../ctrlProps/ctrlProp34.xml"/><Relationship Id="rId7" Type="http://schemas.openxmlformats.org/officeDocument/2006/relationships/ctrlProp" Target="../ctrlProps/ctrlProp20.xml"/><Relationship Id="rId12" Type="http://schemas.openxmlformats.org/officeDocument/2006/relationships/ctrlProp" Target="../ctrlProps/ctrlProp25.xml"/><Relationship Id="rId17" Type="http://schemas.openxmlformats.org/officeDocument/2006/relationships/ctrlProp" Target="../ctrlProps/ctrlProp30.xml"/><Relationship Id="rId2" Type="http://schemas.openxmlformats.org/officeDocument/2006/relationships/drawing" Target="../drawings/drawing3.xml"/><Relationship Id="rId16" Type="http://schemas.openxmlformats.org/officeDocument/2006/relationships/ctrlProp" Target="../ctrlProps/ctrlProp29.xml"/><Relationship Id="rId20" Type="http://schemas.openxmlformats.org/officeDocument/2006/relationships/ctrlProp" Target="../ctrlProps/ctrlProp3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5" Type="http://schemas.openxmlformats.org/officeDocument/2006/relationships/ctrlProp" Target="../ctrlProps/ctrlProp28.xml"/><Relationship Id="rId23" Type="http://schemas.openxmlformats.org/officeDocument/2006/relationships/ctrlProp" Target="../ctrlProps/ctrlProp36.xml"/><Relationship Id="rId10" Type="http://schemas.openxmlformats.org/officeDocument/2006/relationships/ctrlProp" Target="../ctrlProps/ctrlProp23.xml"/><Relationship Id="rId19" Type="http://schemas.openxmlformats.org/officeDocument/2006/relationships/ctrlProp" Target="../ctrlProps/ctrlProp32.xml"/><Relationship Id="rId4" Type="http://schemas.openxmlformats.org/officeDocument/2006/relationships/ctrlProp" Target="../ctrlProps/ctrlProp17.xml"/><Relationship Id="rId9" Type="http://schemas.openxmlformats.org/officeDocument/2006/relationships/ctrlProp" Target="../ctrlProps/ctrlProp22.xml"/><Relationship Id="rId14" Type="http://schemas.openxmlformats.org/officeDocument/2006/relationships/ctrlProp" Target="../ctrlProps/ctrlProp27.xml"/><Relationship Id="rId22" Type="http://schemas.openxmlformats.org/officeDocument/2006/relationships/ctrlProp" Target="../ctrlProps/ctrlProp35.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41.xml"/><Relationship Id="rId13" Type="http://schemas.openxmlformats.org/officeDocument/2006/relationships/ctrlProp" Target="../ctrlProps/ctrlProp46.xml"/><Relationship Id="rId18" Type="http://schemas.openxmlformats.org/officeDocument/2006/relationships/ctrlProp" Target="../ctrlProps/ctrlProp51.xml"/><Relationship Id="rId26" Type="http://schemas.openxmlformats.org/officeDocument/2006/relationships/ctrlProp" Target="../ctrlProps/ctrlProp59.xml"/><Relationship Id="rId3" Type="http://schemas.openxmlformats.org/officeDocument/2006/relationships/vmlDrawing" Target="../drawings/vmlDrawing3.vml"/><Relationship Id="rId21" Type="http://schemas.openxmlformats.org/officeDocument/2006/relationships/ctrlProp" Target="../ctrlProps/ctrlProp54.xml"/><Relationship Id="rId7" Type="http://schemas.openxmlformats.org/officeDocument/2006/relationships/ctrlProp" Target="../ctrlProps/ctrlProp40.xml"/><Relationship Id="rId12" Type="http://schemas.openxmlformats.org/officeDocument/2006/relationships/ctrlProp" Target="../ctrlProps/ctrlProp45.xml"/><Relationship Id="rId17" Type="http://schemas.openxmlformats.org/officeDocument/2006/relationships/ctrlProp" Target="../ctrlProps/ctrlProp50.xml"/><Relationship Id="rId25" Type="http://schemas.openxmlformats.org/officeDocument/2006/relationships/ctrlProp" Target="../ctrlProps/ctrlProp58.xml"/><Relationship Id="rId2" Type="http://schemas.openxmlformats.org/officeDocument/2006/relationships/drawing" Target="../drawings/drawing4.xml"/><Relationship Id="rId16" Type="http://schemas.openxmlformats.org/officeDocument/2006/relationships/ctrlProp" Target="../ctrlProps/ctrlProp49.xml"/><Relationship Id="rId20" Type="http://schemas.openxmlformats.org/officeDocument/2006/relationships/ctrlProp" Target="../ctrlProps/ctrlProp53.xml"/><Relationship Id="rId29" Type="http://schemas.openxmlformats.org/officeDocument/2006/relationships/ctrlProp" Target="../ctrlProps/ctrlProp62.xml"/><Relationship Id="rId1" Type="http://schemas.openxmlformats.org/officeDocument/2006/relationships/printerSettings" Target="../printerSettings/printerSettings5.bin"/><Relationship Id="rId6" Type="http://schemas.openxmlformats.org/officeDocument/2006/relationships/ctrlProp" Target="../ctrlProps/ctrlProp39.xml"/><Relationship Id="rId11" Type="http://schemas.openxmlformats.org/officeDocument/2006/relationships/ctrlProp" Target="../ctrlProps/ctrlProp44.xml"/><Relationship Id="rId24" Type="http://schemas.openxmlformats.org/officeDocument/2006/relationships/ctrlProp" Target="../ctrlProps/ctrlProp57.xml"/><Relationship Id="rId5" Type="http://schemas.openxmlformats.org/officeDocument/2006/relationships/ctrlProp" Target="../ctrlProps/ctrlProp38.xml"/><Relationship Id="rId15" Type="http://schemas.openxmlformats.org/officeDocument/2006/relationships/ctrlProp" Target="../ctrlProps/ctrlProp48.xml"/><Relationship Id="rId23" Type="http://schemas.openxmlformats.org/officeDocument/2006/relationships/ctrlProp" Target="../ctrlProps/ctrlProp56.xml"/><Relationship Id="rId28" Type="http://schemas.openxmlformats.org/officeDocument/2006/relationships/ctrlProp" Target="../ctrlProps/ctrlProp61.xml"/><Relationship Id="rId10" Type="http://schemas.openxmlformats.org/officeDocument/2006/relationships/ctrlProp" Target="../ctrlProps/ctrlProp43.xml"/><Relationship Id="rId19" Type="http://schemas.openxmlformats.org/officeDocument/2006/relationships/ctrlProp" Target="../ctrlProps/ctrlProp52.xml"/><Relationship Id="rId4" Type="http://schemas.openxmlformats.org/officeDocument/2006/relationships/ctrlProp" Target="../ctrlProps/ctrlProp37.xml"/><Relationship Id="rId9" Type="http://schemas.openxmlformats.org/officeDocument/2006/relationships/ctrlProp" Target="../ctrlProps/ctrlProp42.xml"/><Relationship Id="rId14" Type="http://schemas.openxmlformats.org/officeDocument/2006/relationships/ctrlProp" Target="../ctrlProps/ctrlProp47.xml"/><Relationship Id="rId22" Type="http://schemas.openxmlformats.org/officeDocument/2006/relationships/ctrlProp" Target="../ctrlProps/ctrlProp55.xml"/><Relationship Id="rId27" Type="http://schemas.openxmlformats.org/officeDocument/2006/relationships/ctrlProp" Target="../ctrlProps/ctrlProp60.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4.vml"/><Relationship Id="rId21" Type="http://schemas.openxmlformats.org/officeDocument/2006/relationships/ctrlProp" Target="../ctrlProps/ctrlProp80.xml"/><Relationship Id="rId34" Type="http://schemas.openxmlformats.org/officeDocument/2006/relationships/ctrlProp" Target="../ctrlProps/ctrlProp93.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33" Type="http://schemas.openxmlformats.org/officeDocument/2006/relationships/ctrlProp" Target="../ctrlProps/ctrlProp92.xml"/><Relationship Id="rId2" Type="http://schemas.openxmlformats.org/officeDocument/2006/relationships/drawing" Target="../drawings/drawing5.xml"/><Relationship Id="rId16" Type="http://schemas.openxmlformats.org/officeDocument/2006/relationships/ctrlProp" Target="../ctrlProps/ctrlProp75.xml"/><Relationship Id="rId20" Type="http://schemas.openxmlformats.org/officeDocument/2006/relationships/ctrlProp" Target="../ctrlProps/ctrlProp79.xml"/><Relationship Id="rId29" Type="http://schemas.openxmlformats.org/officeDocument/2006/relationships/ctrlProp" Target="../ctrlProps/ctrlProp88.xml"/><Relationship Id="rId1" Type="http://schemas.openxmlformats.org/officeDocument/2006/relationships/printerSettings" Target="../printerSettings/printerSettings7.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32" Type="http://schemas.openxmlformats.org/officeDocument/2006/relationships/ctrlProp" Target="../ctrlProps/ctrlProp91.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10" Type="http://schemas.openxmlformats.org/officeDocument/2006/relationships/ctrlProp" Target="../ctrlProps/ctrlProp69.xml"/><Relationship Id="rId19" Type="http://schemas.openxmlformats.org/officeDocument/2006/relationships/ctrlProp" Target="../ctrlProps/ctrlProp78.xml"/><Relationship Id="rId31" Type="http://schemas.openxmlformats.org/officeDocument/2006/relationships/ctrlProp" Target="../ctrlProps/ctrlProp90.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 Id="rId35" Type="http://schemas.openxmlformats.org/officeDocument/2006/relationships/ctrlProp" Target="../ctrlProps/ctrlProp94.xml"/><Relationship Id="rId8" Type="http://schemas.openxmlformats.org/officeDocument/2006/relationships/ctrlProp" Target="../ctrlProps/ctrlProp67.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dimension ref="A1:C42"/>
  <sheetViews>
    <sheetView showGridLines="0" workbookViewId="0">
      <selection activeCell="B25" sqref="B25"/>
    </sheetView>
  </sheetViews>
  <sheetFormatPr baseColWidth="10" defaultRowHeight="15" x14ac:dyDescent="0.25"/>
  <cols>
    <col min="1" max="1" width="28.7109375" customWidth="1"/>
    <col min="2" max="2" width="30.28515625" bestFit="1" customWidth="1"/>
    <col min="3" max="3" width="28.140625" customWidth="1"/>
    <col min="4" max="4" width="21.140625" customWidth="1"/>
  </cols>
  <sheetData>
    <row r="1" spans="1:3" x14ac:dyDescent="0.25">
      <c r="A1" s="240" t="s">
        <v>74</v>
      </c>
      <c r="B1" s="240"/>
      <c r="C1" s="240"/>
    </row>
    <row r="2" spans="1:3" x14ac:dyDescent="0.25">
      <c r="A2" s="70" t="s">
        <v>61</v>
      </c>
      <c r="B2" s="70" t="s">
        <v>62</v>
      </c>
      <c r="C2" s="70" t="s">
        <v>72</v>
      </c>
    </row>
    <row r="3" spans="1:3" x14ac:dyDescent="0.25">
      <c r="A3" s="70" t="s">
        <v>86</v>
      </c>
      <c r="B3" s="70" t="s">
        <v>86</v>
      </c>
      <c r="C3" s="73" t="s">
        <v>86</v>
      </c>
    </row>
    <row r="4" spans="1:3" x14ac:dyDescent="0.25">
      <c r="A4" s="71" t="s">
        <v>63</v>
      </c>
      <c r="B4" s="72" t="s">
        <v>97</v>
      </c>
      <c r="C4" s="74" t="str">
        <f>IF(B4&lt;&gt;"",B4,A4)</f>
        <v>ETUDES</v>
      </c>
    </row>
    <row r="5" spans="1:3" x14ac:dyDescent="0.25">
      <c r="A5" s="71" t="s">
        <v>64</v>
      </c>
      <c r="B5" s="72" t="s">
        <v>98</v>
      </c>
      <c r="C5" s="74" t="str">
        <f t="shared" ref="C5:C17" si="0">IF(B5&lt;&gt;"",B5,A5)</f>
        <v>ANIM</v>
      </c>
    </row>
    <row r="6" spans="1:3" x14ac:dyDescent="0.25">
      <c r="A6" s="71" t="s">
        <v>65</v>
      </c>
      <c r="B6" s="72" t="s">
        <v>99</v>
      </c>
      <c r="C6" s="74" t="str">
        <f t="shared" si="0"/>
        <v>FONCT</v>
      </c>
    </row>
    <row r="7" spans="1:3" x14ac:dyDescent="0.25">
      <c r="A7" s="71" t="s">
        <v>66</v>
      </c>
      <c r="B7" s="72" t="s">
        <v>100</v>
      </c>
      <c r="C7" s="74" t="str">
        <f t="shared" si="0"/>
        <v>PROMO</v>
      </c>
    </row>
    <row r="8" spans="1:3" x14ac:dyDescent="0.25">
      <c r="A8" s="71" t="s">
        <v>67</v>
      </c>
      <c r="B8" s="72" t="s">
        <v>113</v>
      </c>
      <c r="C8" s="74" t="str">
        <f t="shared" si="0"/>
        <v>COUT_DIR_HF_INV</v>
      </c>
    </row>
    <row r="9" spans="1:3" x14ac:dyDescent="0.25">
      <c r="A9" s="71" t="s">
        <v>68</v>
      </c>
      <c r="B9" s="72" t="s">
        <v>114</v>
      </c>
      <c r="C9" s="74" t="str">
        <f t="shared" si="0"/>
        <v>COUT_DIR_HF_HINV</v>
      </c>
    </row>
    <row r="10" spans="1:3" x14ac:dyDescent="0.25">
      <c r="A10" s="71" t="s">
        <v>69</v>
      </c>
      <c r="B10" s="72" t="s">
        <v>115</v>
      </c>
      <c r="C10" s="74" t="str">
        <f t="shared" si="0"/>
        <v>COUT_DIR_F_SURFACES_BOIS</v>
      </c>
    </row>
    <row r="11" spans="1:3" x14ac:dyDescent="0.25">
      <c r="A11" s="71" t="s">
        <v>70</v>
      </c>
      <c r="B11" s="72" t="s">
        <v>116</v>
      </c>
      <c r="C11" s="74" t="str">
        <f t="shared" si="0"/>
        <v>COUT_DIR_F_AGROFOREST</v>
      </c>
    </row>
    <row r="12" spans="1:3" x14ac:dyDescent="0.25">
      <c r="A12" s="71" t="s">
        <v>71</v>
      </c>
      <c r="B12" s="72" t="s">
        <v>117</v>
      </c>
      <c r="C12" s="74" t="str">
        <f t="shared" si="0"/>
        <v>COUT_DIR_F_DOMMAGES</v>
      </c>
    </row>
    <row r="13" spans="1:3" x14ac:dyDescent="0.25">
      <c r="A13" s="71" t="s">
        <v>101</v>
      </c>
      <c r="B13" s="72" t="s">
        <v>118</v>
      </c>
      <c r="C13" s="74" t="str">
        <f t="shared" si="0"/>
        <v>COUT_DIR_F_RESILIENCE</v>
      </c>
    </row>
    <row r="14" spans="1:3" x14ac:dyDescent="0.25">
      <c r="A14" s="71" t="s">
        <v>102</v>
      </c>
      <c r="B14" s="72" t="s">
        <v>119</v>
      </c>
      <c r="C14" s="74" t="str">
        <f t="shared" si="0"/>
        <v>COUT_DIR_F_TECH_PROD</v>
      </c>
    </row>
    <row r="15" spans="1:3" x14ac:dyDescent="0.25">
      <c r="A15" s="71" t="s">
        <v>103</v>
      </c>
      <c r="B15" s="72" t="s">
        <v>120</v>
      </c>
      <c r="C15" s="74" t="str">
        <f t="shared" si="0"/>
        <v>COUT_DIR_F_INFRA_PROD</v>
      </c>
    </row>
    <row r="16" spans="1:3" x14ac:dyDescent="0.25">
      <c r="A16" s="71" t="s">
        <v>104</v>
      </c>
      <c r="B16" s="72" t="s">
        <v>121</v>
      </c>
      <c r="C16" s="74" t="str">
        <f t="shared" si="0"/>
        <v>COUT_DIR_F_INFRA_NP</v>
      </c>
    </row>
    <row r="17" spans="1:3" x14ac:dyDescent="0.25">
      <c r="A17" s="71" t="s">
        <v>105</v>
      </c>
      <c r="B17" s="72" t="s">
        <v>122</v>
      </c>
      <c r="C17" s="74" t="str">
        <f t="shared" si="0"/>
        <v>COUT_DIR_F_AGROFOREST_PRIME</v>
      </c>
    </row>
    <row r="18" spans="1:3" x14ac:dyDescent="0.25">
      <c r="A18" s="71" t="s">
        <v>106</v>
      </c>
      <c r="B18" s="72"/>
      <c r="C18" s="74"/>
    </row>
    <row r="19" spans="1:3" x14ac:dyDescent="0.25">
      <c r="A19" s="71" t="s">
        <v>107</v>
      </c>
      <c r="B19" s="72"/>
      <c r="C19" s="74"/>
    </row>
    <row r="20" spans="1:3" x14ac:dyDescent="0.25">
      <c r="A20" s="71" t="s">
        <v>108</v>
      </c>
      <c r="B20" s="72"/>
      <c r="C20" s="74"/>
    </row>
    <row r="21" spans="1:3" x14ac:dyDescent="0.25">
      <c r="A21" s="71" t="s">
        <v>109</v>
      </c>
      <c r="B21" s="72"/>
      <c r="C21" s="74"/>
    </row>
    <row r="22" spans="1:3" x14ac:dyDescent="0.25">
      <c r="A22" s="71" t="s">
        <v>110</v>
      </c>
      <c r="B22" s="72"/>
      <c r="C22" s="74"/>
    </row>
    <row r="23" spans="1:3" x14ac:dyDescent="0.25">
      <c r="A23" s="71" t="s">
        <v>111</v>
      </c>
      <c r="B23" s="72"/>
      <c r="C23" s="74"/>
    </row>
    <row r="24" spans="1:3" x14ac:dyDescent="0.25">
      <c r="A24" s="71" t="s">
        <v>112</v>
      </c>
      <c r="B24" s="72"/>
      <c r="C24" s="74"/>
    </row>
    <row r="28" spans="1:3" x14ac:dyDescent="0.25">
      <c r="A28" s="240" t="s">
        <v>75</v>
      </c>
      <c r="B28" s="240"/>
      <c r="C28" s="240"/>
    </row>
    <row r="29" spans="1:3" x14ac:dyDescent="0.25">
      <c r="A29" s="70" t="s">
        <v>61</v>
      </c>
      <c r="B29" s="70" t="s">
        <v>62</v>
      </c>
      <c r="C29" s="70" t="s">
        <v>72</v>
      </c>
    </row>
    <row r="30" spans="1:3" x14ac:dyDescent="0.25">
      <c r="A30" s="70" t="s">
        <v>85</v>
      </c>
      <c r="B30" s="70" t="s">
        <v>85</v>
      </c>
      <c r="C30" s="73" t="s">
        <v>85</v>
      </c>
    </row>
    <row r="31" spans="1:3" x14ac:dyDescent="0.25">
      <c r="A31" s="71" t="s">
        <v>76</v>
      </c>
      <c r="B31" s="72" t="s">
        <v>88</v>
      </c>
      <c r="C31" s="74" t="str">
        <f>IF(B31&lt;&gt;"",B31,A31)</f>
        <v>CHEFDEFILE</v>
      </c>
    </row>
    <row r="32" spans="1:3" x14ac:dyDescent="0.25">
      <c r="A32" s="71" t="s">
        <v>77</v>
      </c>
      <c r="B32" s="72" t="s">
        <v>89</v>
      </c>
      <c r="C32" s="74" t="str">
        <f t="shared" ref="C32:C42" si="1">IF(B32&lt;&gt;"",B32,A32)</f>
        <v>PARTENAIRE1</v>
      </c>
    </row>
    <row r="33" spans="1:3" x14ac:dyDescent="0.25">
      <c r="A33" s="71" t="s">
        <v>78</v>
      </c>
      <c r="B33" s="72" t="s">
        <v>90</v>
      </c>
      <c r="C33" s="74" t="str">
        <f t="shared" si="1"/>
        <v>PARTENAIRE2</v>
      </c>
    </row>
    <row r="34" spans="1:3" x14ac:dyDescent="0.25">
      <c r="A34" s="71" t="s">
        <v>79</v>
      </c>
      <c r="B34" s="72" t="s">
        <v>91</v>
      </c>
      <c r="C34" s="74" t="str">
        <f t="shared" si="1"/>
        <v>PARTENAIRE3</v>
      </c>
    </row>
    <row r="35" spans="1:3" x14ac:dyDescent="0.25">
      <c r="A35" s="71" t="s">
        <v>80</v>
      </c>
      <c r="B35" s="72" t="s">
        <v>92</v>
      </c>
      <c r="C35" s="74" t="str">
        <f t="shared" si="1"/>
        <v>PARTENAIRE4</v>
      </c>
    </row>
    <row r="36" spans="1:3" x14ac:dyDescent="0.25">
      <c r="A36" s="71" t="s">
        <v>81</v>
      </c>
      <c r="B36" s="72" t="s">
        <v>93</v>
      </c>
      <c r="C36" s="74" t="str">
        <f t="shared" si="1"/>
        <v>PARTENAIRE5</v>
      </c>
    </row>
    <row r="37" spans="1:3" x14ac:dyDescent="0.25">
      <c r="A37" s="71" t="s">
        <v>82</v>
      </c>
      <c r="B37" s="72" t="s">
        <v>94</v>
      </c>
      <c r="C37" s="74" t="str">
        <f t="shared" si="1"/>
        <v>PARTENAIRE6</v>
      </c>
    </row>
    <row r="38" spans="1:3" x14ac:dyDescent="0.25">
      <c r="A38" s="71" t="s">
        <v>83</v>
      </c>
      <c r="B38" s="72" t="s">
        <v>95</v>
      </c>
      <c r="C38" s="74" t="str">
        <f t="shared" si="1"/>
        <v>PARTENAIRE7</v>
      </c>
    </row>
    <row r="39" spans="1:3" x14ac:dyDescent="0.25">
      <c r="A39" s="71" t="s">
        <v>84</v>
      </c>
      <c r="B39" s="72" t="s">
        <v>96</v>
      </c>
      <c r="C39" s="74" t="str">
        <f t="shared" si="1"/>
        <v>PARTENAIRE8</v>
      </c>
    </row>
    <row r="40" spans="1:3" x14ac:dyDescent="0.25">
      <c r="A40" s="71" t="s">
        <v>126</v>
      </c>
      <c r="B40" s="72" t="s">
        <v>123</v>
      </c>
      <c r="C40" s="74" t="str">
        <f t="shared" si="1"/>
        <v>PARTENAIRE9</v>
      </c>
    </row>
    <row r="41" spans="1:3" x14ac:dyDescent="0.25">
      <c r="A41" s="71" t="s">
        <v>127</v>
      </c>
      <c r="B41" s="72" t="s">
        <v>124</v>
      </c>
      <c r="C41" s="74" t="str">
        <f t="shared" si="1"/>
        <v>PARTENAIRE10</v>
      </c>
    </row>
    <row r="42" spans="1:3" x14ac:dyDescent="0.25">
      <c r="A42" s="71" t="s">
        <v>128</v>
      </c>
      <c r="B42" s="72" t="s">
        <v>125</v>
      </c>
      <c r="C42" s="74" t="str">
        <f t="shared" si="1"/>
        <v>PARTENAIRE11</v>
      </c>
    </row>
  </sheetData>
  <mergeCells count="2">
    <mergeCell ref="A1:C1"/>
    <mergeCell ref="A28:C28"/>
  </mergeCells>
  <pageMargins left="0.70866141732283472" right="0.70866141732283472" top="0.74803149606299213" bottom="0.74803149606299213" header="0.31496062992125984" footer="0.31496062992125984"/>
  <pageSetup paperSize="9" orientation="portrait" r:id="rId1"/>
  <headerFooter>
    <oddFooter>&amp;CFormulaire de demande de paiement V1.0. 
Type d'opérations 16.1.1A du PDR de Bourgogne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A2E3-E62B-45C9-A6F3-97737D62578A}">
  <dimension ref="A1:A8"/>
  <sheetViews>
    <sheetView workbookViewId="0">
      <selection sqref="A1:XFD1048576"/>
    </sheetView>
  </sheetViews>
  <sheetFormatPr baseColWidth="10" defaultRowHeight="15" x14ac:dyDescent="0.25"/>
  <cols>
    <col min="1" max="1" width="44.140625" customWidth="1"/>
  </cols>
  <sheetData>
    <row r="1" spans="1:1" x14ac:dyDescent="0.25">
      <c r="A1" s="97" t="s">
        <v>137</v>
      </c>
    </row>
    <row r="2" spans="1:1" x14ac:dyDescent="0.25">
      <c r="A2" s="95" t="s">
        <v>138</v>
      </c>
    </row>
    <row r="3" spans="1:1" x14ac:dyDescent="0.25">
      <c r="A3" s="95" t="s">
        <v>139</v>
      </c>
    </row>
    <row r="4" spans="1:1" x14ac:dyDescent="0.25">
      <c r="A4" s="96" t="s">
        <v>140</v>
      </c>
    </row>
    <row r="6" spans="1:1" x14ac:dyDescent="0.25">
      <c r="A6" s="97" t="s">
        <v>156</v>
      </c>
    </row>
    <row r="7" spans="1:1" x14ac:dyDescent="0.25">
      <c r="A7" s="95" t="s">
        <v>16</v>
      </c>
    </row>
    <row r="8" spans="1:1" x14ac:dyDescent="0.25">
      <c r="A8" s="96" t="s">
        <v>157</v>
      </c>
    </row>
  </sheetData>
  <sheetProtection algorithmName="SHA-512" hashValue="aTOHHNchjwCDK9364fFyZJDlFIGzFmvyv19zU2FYlMKBvotN1m/Gq4Iqs8TX99l8q/y+0UqM+gb2zzfdacgklA==" saltValue="tSmwt1NJIfMUO7Fm1ku8LQ==" spinCount="100000" sheet="1" objects="1" scenarios="1" selectLockedCells="1" selectUnlockedCells="1"/>
  <phoneticPr fontId="4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8883D-9A33-4FF6-A703-D25F8D1F9A0D}">
  <sheetPr>
    <pageSetUpPr fitToPage="1"/>
  </sheetPr>
  <dimension ref="A1:Q28"/>
  <sheetViews>
    <sheetView tabSelected="1" view="pageBreakPreview" topLeftCell="A9" zoomScale="120" zoomScaleNormal="100" zoomScaleSheetLayoutView="120" workbookViewId="0">
      <selection activeCell="T14" sqref="T14"/>
    </sheetView>
  </sheetViews>
  <sheetFormatPr baseColWidth="10" defaultColWidth="9.140625" defaultRowHeight="15" x14ac:dyDescent="0.25"/>
  <cols>
    <col min="16" max="16" width="16.28515625" customWidth="1"/>
    <col min="17" max="17" width="12" customWidth="1"/>
  </cols>
  <sheetData>
    <row r="1" spans="1:17" x14ac:dyDescent="0.25">
      <c r="A1" s="78"/>
      <c r="B1" s="78"/>
      <c r="C1" s="78"/>
      <c r="D1" s="78"/>
      <c r="E1" s="78"/>
      <c r="F1" s="78"/>
      <c r="G1" s="78"/>
      <c r="H1" s="78"/>
      <c r="I1" s="78"/>
      <c r="J1" s="78"/>
      <c r="K1" s="78"/>
      <c r="L1" s="78"/>
      <c r="M1" s="78"/>
      <c r="N1" t="s">
        <v>132</v>
      </c>
      <c r="O1" s="78"/>
      <c r="P1" s="78"/>
      <c r="Q1" s="78"/>
    </row>
    <row r="10" spans="1:17" ht="18" x14ac:dyDescent="0.25">
      <c r="A10" s="245" t="s">
        <v>133</v>
      </c>
      <c r="B10" s="246"/>
      <c r="C10" s="246"/>
      <c r="D10" s="246"/>
      <c r="E10" s="246"/>
      <c r="F10" s="246"/>
      <c r="G10" s="246"/>
      <c r="H10" s="246"/>
      <c r="I10" s="246"/>
      <c r="J10" s="246"/>
      <c r="K10" s="246"/>
      <c r="L10" s="246"/>
      <c r="M10" s="246"/>
      <c r="N10" s="246"/>
      <c r="O10" s="246"/>
      <c r="P10" s="246"/>
      <c r="Q10" s="246"/>
    </row>
    <row r="11" spans="1:17" ht="18" x14ac:dyDescent="0.25">
      <c r="A11" s="245" t="s">
        <v>134</v>
      </c>
      <c r="B11" s="246"/>
      <c r="C11" s="246"/>
      <c r="D11" s="246"/>
      <c r="E11" s="246"/>
      <c r="F11" s="246"/>
      <c r="G11" s="246"/>
      <c r="H11" s="246"/>
      <c r="I11" s="246"/>
      <c r="J11" s="246"/>
      <c r="K11" s="246"/>
      <c r="L11" s="246"/>
      <c r="M11" s="246"/>
      <c r="N11" s="246"/>
      <c r="O11" s="246"/>
      <c r="P11" s="246"/>
      <c r="Q11" s="246"/>
    </row>
    <row r="12" spans="1:17" ht="18" x14ac:dyDescent="0.25">
      <c r="A12" s="246"/>
      <c r="B12" s="246"/>
      <c r="C12" s="246"/>
      <c r="D12" s="246"/>
      <c r="E12" s="246"/>
      <c r="F12" s="246"/>
      <c r="G12" s="246"/>
      <c r="H12" s="246"/>
      <c r="I12" s="246"/>
      <c r="J12" s="246"/>
      <c r="K12" s="246"/>
      <c r="L12" s="246"/>
      <c r="M12" s="246"/>
      <c r="N12" s="246"/>
      <c r="O12" s="246"/>
      <c r="P12" s="246"/>
      <c r="Q12" s="246"/>
    </row>
    <row r="13" spans="1:17" x14ac:dyDescent="0.25">
      <c r="A13" s="247" t="s">
        <v>184</v>
      </c>
      <c r="B13" s="247"/>
      <c r="C13" s="247"/>
      <c r="D13" s="247"/>
      <c r="E13" s="247"/>
      <c r="F13" s="247"/>
      <c r="G13" s="247"/>
      <c r="H13" s="247"/>
      <c r="I13" s="247"/>
      <c r="J13" s="247"/>
      <c r="K13" s="247"/>
      <c r="L13" s="247"/>
      <c r="M13" s="247"/>
      <c r="N13" s="247"/>
      <c r="O13" s="247"/>
      <c r="P13" s="247"/>
      <c r="Q13" s="247"/>
    </row>
    <row r="14" spans="1:17" x14ac:dyDescent="0.25">
      <c r="A14" s="248" t="s">
        <v>135</v>
      </c>
      <c r="B14" s="248"/>
      <c r="C14" s="248"/>
      <c r="D14" s="248"/>
      <c r="E14" s="248"/>
      <c r="F14" s="248"/>
      <c r="G14" s="248"/>
      <c r="H14" s="248"/>
      <c r="I14" s="248"/>
      <c r="J14" s="248"/>
      <c r="K14" s="248"/>
      <c r="L14" s="248"/>
      <c r="M14" s="248"/>
      <c r="N14" s="248"/>
      <c r="O14" s="248"/>
      <c r="P14" s="248"/>
      <c r="Q14" s="248"/>
    </row>
    <row r="16" spans="1:17" x14ac:dyDescent="0.25">
      <c r="B16" s="249" t="s">
        <v>136</v>
      </c>
      <c r="C16" s="250"/>
      <c r="D16" s="250"/>
      <c r="E16" s="250"/>
      <c r="F16" s="250"/>
      <c r="G16" s="250"/>
      <c r="H16" s="250"/>
      <c r="I16" s="250"/>
      <c r="J16" s="250"/>
      <c r="K16" s="250"/>
      <c r="L16" s="250"/>
      <c r="M16" s="250"/>
      <c r="N16" s="250"/>
      <c r="O16" s="250"/>
      <c r="P16" s="250"/>
    </row>
    <row r="17" spans="1:16" x14ac:dyDescent="0.25">
      <c r="B17" s="250"/>
      <c r="C17" s="250"/>
      <c r="D17" s="250"/>
      <c r="E17" s="250"/>
      <c r="F17" s="250"/>
      <c r="G17" s="250"/>
      <c r="H17" s="250"/>
      <c r="I17" s="250"/>
      <c r="J17" s="250"/>
      <c r="K17" s="250"/>
      <c r="L17" s="250"/>
      <c r="M17" s="250"/>
      <c r="N17" s="250"/>
      <c r="O17" s="250"/>
      <c r="P17" s="250"/>
    </row>
    <row r="18" spans="1:16" ht="44.25" customHeight="1" x14ac:dyDescent="0.25">
      <c r="B18" s="250"/>
      <c r="C18" s="250"/>
      <c r="D18" s="250"/>
      <c r="E18" s="250"/>
      <c r="F18" s="250"/>
      <c r="G18" s="250"/>
      <c r="H18" s="250"/>
      <c r="I18" s="250"/>
      <c r="J18" s="250"/>
      <c r="K18" s="250"/>
      <c r="L18" s="250"/>
      <c r="M18" s="250"/>
      <c r="N18" s="250"/>
      <c r="O18" s="250"/>
      <c r="P18" s="250"/>
    </row>
    <row r="20" spans="1:16" x14ac:dyDescent="0.25">
      <c r="B20" s="241" t="s">
        <v>203</v>
      </c>
      <c r="C20" s="242"/>
      <c r="D20" s="242"/>
      <c r="E20" s="242"/>
      <c r="F20" s="242"/>
      <c r="G20" s="242"/>
      <c r="H20" s="242"/>
      <c r="I20" s="242"/>
      <c r="J20" s="242"/>
      <c r="K20" s="242"/>
      <c r="L20" s="242"/>
      <c r="M20" s="242"/>
      <c r="N20" s="242"/>
      <c r="O20" s="242"/>
      <c r="P20" s="242"/>
    </row>
    <row r="21" spans="1:16" x14ac:dyDescent="0.25">
      <c r="B21" s="242"/>
      <c r="C21" s="242"/>
      <c r="D21" s="242"/>
      <c r="E21" s="242"/>
      <c r="F21" s="242"/>
      <c r="G21" s="242"/>
      <c r="H21" s="242"/>
      <c r="I21" s="242"/>
      <c r="J21" s="242"/>
      <c r="K21" s="242"/>
      <c r="L21" s="242"/>
      <c r="M21" s="242"/>
      <c r="N21" s="242"/>
      <c r="O21" s="242"/>
      <c r="P21" s="242"/>
    </row>
    <row r="22" spans="1:16" ht="69" customHeight="1" x14ac:dyDescent="0.25">
      <c r="B22" s="242"/>
      <c r="C22" s="242"/>
      <c r="D22" s="242"/>
      <c r="E22" s="242"/>
      <c r="F22" s="242"/>
      <c r="G22" s="242"/>
      <c r="H22" s="242"/>
      <c r="I22" s="242"/>
      <c r="J22" s="242"/>
      <c r="K22" s="242"/>
      <c r="L22" s="242"/>
      <c r="M22" s="242"/>
      <c r="N22" s="242"/>
      <c r="O22" s="242"/>
      <c r="P22" s="242"/>
    </row>
    <row r="23" spans="1:16" ht="33.75" customHeight="1" x14ac:dyDescent="0.25">
      <c r="B23" s="243" t="s">
        <v>204</v>
      </c>
      <c r="C23" s="241"/>
      <c r="D23" s="241"/>
      <c r="E23" s="241"/>
      <c r="F23" s="241"/>
      <c r="G23" s="241"/>
      <c r="H23" s="241"/>
      <c r="I23" s="241"/>
      <c r="J23" s="241"/>
      <c r="K23" s="241"/>
      <c r="L23" s="241"/>
      <c r="M23" s="241"/>
      <c r="N23" s="241"/>
      <c r="O23" s="241"/>
      <c r="P23" s="241"/>
    </row>
    <row r="27" spans="1:16" x14ac:dyDescent="0.25">
      <c r="A27" s="77"/>
    </row>
    <row r="28" spans="1:16" ht="57" customHeight="1" x14ac:dyDescent="0.25">
      <c r="A28" s="244"/>
      <c r="B28" s="244"/>
      <c r="C28" s="244"/>
      <c r="D28" s="244"/>
      <c r="E28" s="244"/>
      <c r="F28" s="244"/>
    </row>
  </sheetData>
  <sheetProtection algorithmName="SHA-512" hashValue="GWRIBqBQxHQEA+gcZMREM/X6v9Wob2w1ScNnhi71qDxgqeaZporGRQcycXlKKLmeYj7YOY/rSjplzINRIE85ow==" saltValue="4oCq7dO9ZFwVB/MUZ4iQWw==" spinCount="100000" sheet="1" objects="1" scenarios="1"/>
  <mergeCells count="9">
    <mergeCell ref="B20:P22"/>
    <mergeCell ref="B23:P23"/>
    <mergeCell ref="A28:F28"/>
    <mergeCell ref="A10:Q10"/>
    <mergeCell ref="A11:Q11"/>
    <mergeCell ref="A12:Q12"/>
    <mergeCell ref="A13:Q13"/>
    <mergeCell ref="A14:Q14"/>
    <mergeCell ref="B16:P18"/>
  </mergeCells>
  <printOptions horizontalCentered="1" verticalCentered="1"/>
  <pageMargins left="0" right="0" top="0.35" bottom="0.43" header="0.11811023622047245" footer="0.18"/>
  <pageSetup paperSize="9" scale="89" orientation="landscape" r:id="rId1"/>
  <headerFooter>
    <oddFooter>&amp;R&amp;8&amp;Z&amp;F&amp;F</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S35"/>
  <sheetViews>
    <sheetView showGridLines="0" view="pageBreakPreview" zoomScale="80" zoomScaleNormal="100" zoomScaleSheetLayoutView="80" workbookViewId="0">
      <selection activeCell="D13" sqref="D13"/>
    </sheetView>
  </sheetViews>
  <sheetFormatPr baseColWidth="10" defaultRowHeight="39" customHeight="1" x14ac:dyDescent="0.2"/>
  <cols>
    <col min="1" max="1" width="31.140625" style="1" customWidth="1"/>
    <col min="2" max="3" width="25.7109375" style="1" customWidth="1"/>
    <col min="4" max="4" width="30.140625" style="1" customWidth="1"/>
    <col min="5" max="7" width="22.85546875" style="1" customWidth="1"/>
    <col min="8" max="8" width="22.85546875" style="11" customWidth="1"/>
    <col min="9" max="9" width="25.140625" style="11" customWidth="1"/>
    <col min="10" max="10" width="21.85546875" style="127" customWidth="1"/>
    <col min="11" max="11" width="15" style="1" customWidth="1"/>
    <col min="12" max="12" width="19.85546875" style="1" customWidth="1"/>
    <col min="13" max="13" width="18.5703125" style="1" customWidth="1"/>
    <col min="14" max="14" width="16.140625" style="1" customWidth="1"/>
    <col min="15" max="15" width="20.42578125" style="1" customWidth="1"/>
    <col min="16" max="16" width="16.7109375" style="1" customWidth="1"/>
    <col min="17" max="257" width="11.42578125" style="1"/>
    <col min="258" max="258" width="51.28515625" style="1" customWidth="1"/>
    <col min="259" max="259" width="16.7109375" style="1" customWidth="1"/>
    <col min="260" max="260" width="10.28515625" style="1" customWidth="1"/>
    <col min="261" max="261" width="20.7109375" style="1" customWidth="1"/>
    <col min="262" max="262" width="19.7109375" style="1" customWidth="1"/>
    <col min="263" max="263" width="15.42578125" style="1" customWidth="1"/>
    <col min="264" max="264" width="12.42578125" style="1" customWidth="1"/>
    <col min="265" max="265" width="18.7109375" style="1" customWidth="1"/>
    <col min="266" max="266" width="13.42578125" style="1" customWidth="1"/>
    <col min="267" max="513" width="11.42578125" style="1"/>
    <col min="514" max="514" width="51.28515625" style="1" customWidth="1"/>
    <col min="515" max="515" width="16.7109375" style="1" customWidth="1"/>
    <col min="516" max="516" width="10.28515625" style="1" customWidth="1"/>
    <col min="517" max="517" width="20.7109375" style="1" customWidth="1"/>
    <col min="518" max="518" width="19.7109375" style="1" customWidth="1"/>
    <col min="519" max="519" width="15.42578125" style="1" customWidth="1"/>
    <col min="520" max="520" width="12.42578125" style="1" customWidth="1"/>
    <col min="521" max="521" width="18.7109375" style="1" customWidth="1"/>
    <col min="522" max="522" width="13.42578125" style="1" customWidth="1"/>
    <col min="523" max="769" width="11.42578125" style="1"/>
    <col min="770" max="770" width="51.28515625" style="1" customWidth="1"/>
    <col min="771" max="771" width="16.7109375" style="1" customWidth="1"/>
    <col min="772" max="772" width="10.28515625" style="1" customWidth="1"/>
    <col min="773" max="773" width="20.7109375" style="1" customWidth="1"/>
    <col min="774" max="774" width="19.7109375" style="1" customWidth="1"/>
    <col min="775" max="775" width="15.42578125" style="1" customWidth="1"/>
    <col min="776" max="776" width="12.42578125" style="1" customWidth="1"/>
    <col min="777" max="777" width="18.7109375" style="1" customWidth="1"/>
    <col min="778" max="778" width="13.42578125" style="1" customWidth="1"/>
    <col min="779" max="1025" width="11.42578125" style="1"/>
    <col min="1026" max="1026" width="51.28515625" style="1" customWidth="1"/>
    <col min="1027" max="1027" width="16.7109375" style="1" customWidth="1"/>
    <col min="1028" max="1028" width="10.28515625" style="1" customWidth="1"/>
    <col min="1029" max="1029" width="20.7109375" style="1" customWidth="1"/>
    <col min="1030" max="1030" width="19.7109375" style="1" customWidth="1"/>
    <col min="1031" max="1031" width="15.42578125" style="1" customWidth="1"/>
    <col min="1032" max="1032" width="12.42578125" style="1" customWidth="1"/>
    <col min="1033" max="1033" width="18.7109375" style="1" customWidth="1"/>
    <col min="1034" max="1034" width="13.42578125" style="1" customWidth="1"/>
    <col min="1035" max="1281" width="11.42578125" style="1"/>
    <col min="1282" max="1282" width="51.28515625" style="1" customWidth="1"/>
    <col min="1283" max="1283" width="16.7109375" style="1" customWidth="1"/>
    <col min="1284" max="1284" width="10.28515625" style="1" customWidth="1"/>
    <col min="1285" max="1285" width="20.7109375" style="1" customWidth="1"/>
    <col min="1286" max="1286" width="19.7109375" style="1" customWidth="1"/>
    <col min="1287" max="1287" width="15.42578125" style="1" customWidth="1"/>
    <col min="1288" max="1288" width="12.42578125" style="1" customWidth="1"/>
    <col min="1289" max="1289" width="18.7109375" style="1" customWidth="1"/>
    <col min="1290" max="1290" width="13.42578125" style="1" customWidth="1"/>
    <col min="1291" max="1537" width="11.42578125" style="1"/>
    <col min="1538" max="1538" width="51.28515625" style="1" customWidth="1"/>
    <col min="1539" max="1539" width="16.7109375" style="1" customWidth="1"/>
    <col min="1540" max="1540" width="10.28515625" style="1" customWidth="1"/>
    <col min="1541" max="1541" width="20.7109375" style="1" customWidth="1"/>
    <col min="1542" max="1542" width="19.7109375" style="1" customWidth="1"/>
    <col min="1543" max="1543" width="15.42578125" style="1" customWidth="1"/>
    <col min="1544" max="1544" width="12.42578125" style="1" customWidth="1"/>
    <col min="1545" max="1545" width="18.7109375" style="1" customWidth="1"/>
    <col min="1546" max="1546" width="13.42578125" style="1" customWidth="1"/>
    <col min="1547" max="1793" width="11.42578125" style="1"/>
    <col min="1794" max="1794" width="51.28515625" style="1" customWidth="1"/>
    <col min="1795" max="1795" width="16.7109375" style="1" customWidth="1"/>
    <col min="1796" max="1796" width="10.28515625" style="1" customWidth="1"/>
    <col min="1797" max="1797" width="20.7109375" style="1" customWidth="1"/>
    <col min="1798" max="1798" width="19.7109375" style="1" customWidth="1"/>
    <col min="1799" max="1799" width="15.42578125" style="1" customWidth="1"/>
    <col min="1800" max="1800" width="12.42578125" style="1" customWidth="1"/>
    <col min="1801" max="1801" width="18.7109375" style="1" customWidth="1"/>
    <col min="1802" max="1802" width="13.42578125" style="1" customWidth="1"/>
    <col min="1803" max="2049" width="11.42578125" style="1"/>
    <col min="2050" max="2050" width="51.28515625" style="1" customWidth="1"/>
    <col min="2051" max="2051" width="16.7109375" style="1" customWidth="1"/>
    <col min="2052" max="2052" width="10.28515625" style="1" customWidth="1"/>
    <col min="2053" max="2053" width="20.7109375" style="1" customWidth="1"/>
    <col min="2054" max="2054" width="19.7109375" style="1" customWidth="1"/>
    <col min="2055" max="2055" width="15.42578125" style="1" customWidth="1"/>
    <col min="2056" max="2056" width="12.42578125" style="1" customWidth="1"/>
    <col min="2057" max="2057" width="18.7109375" style="1" customWidth="1"/>
    <col min="2058" max="2058" width="13.42578125" style="1" customWidth="1"/>
    <col min="2059" max="2305" width="11.42578125" style="1"/>
    <col min="2306" max="2306" width="51.28515625" style="1" customWidth="1"/>
    <col min="2307" max="2307" width="16.7109375" style="1" customWidth="1"/>
    <col min="2308" max="2308" width="10.28515625" style="1" customWidth="1"/>
    <col min="2309" max="2309" width="20.7109375" style="1" customWidth="1"/>
    <col min="2310" max="2310" width="19.7109375" style="1" customWidth="1"/>
    <col min="2311" max="2311" width="15.42578125" style="1" customWidth="1"/>
    <col min="2312" max="2312" width="12.42578125" style="1" customWidth="1"/>
    <col min="2313" max="2313" width="18.7109375" style="1" customWidth="1"/>
    <col min="2314" max="2314" width="13.42578125" style="1" customWidth="1"/>
    <col min="2315" max="2561" width="11.42578125" style="1"/>
    <col min="2562" max="2562" width="51.28515625" style="1" customWidth="1"/>
    <col min="2563" max="2563" width="16.7109375" style="1" customWidth="1"/>
    <col min="2564" max="2564" width="10.28515625" style="1" customWidth="1"/>
    <col min="2565" max="2565" width="20.7109375" style="1" customWidth="1"/>
    <col min="2566" max="2566" width="19.7109375" style="1" customWidth="1"/>
    <col min="2567" max="2567" width="15.42578125" style="1" customWidth="1"/>
    <col min="2568" max="2568" width="12.42578125" style="1" customWidth="1"/>
    <col min="2569" max="2569" width="18.7109375" style="1" customWidth="1"/>
    <col min="2570" max="2570" width="13.42578125" style="1" customWidth="1"/>
    <col min="2571" max="2817" width="11.42578125" style="1"/>
    <col min="2818" max="2818" width="51.28515625" style="1" customWidth="1"/>
    <col min="2819" max="2819" width="16.7109375" style="1" customWidth="1"/>
    <col min="2820" max="2820" width="10.28515625" style="1" customWidth="1"/>
    <col min="2821" max="2821" width="20.7109375" style="1" customWidth="1"/>
    <col min="2822" max="2822" width="19.7109375" style="1" customWidth="1"/>
    <col min="2823" max="2823" width="15.42578125" style="1" customWidth="1"/>
    <col min="2824" max="2824" width="12.42578125" style="1" customWidth="1"/>
    <col min="2825" max="2825" width="18.7109375" style="1" customWidth="1"/>
    <col min="2826" max="2826" width="13.42578125" style="1" customWidth="1"/>
    <col min="2827" max="3073" width="11.42578125" style="1"/>
    <col min="3074" max="3074" width="51.28515625" style="1" customWidth="1"/>
    <col min="3075" max="3075" width="16.7109375" style="1" customWidth="1"/>
    <col min="3076" max="3076" width="10.28515625" style="1" customWidth="1"/>
    <col min="3077" max="3077" width="20.7109375" style="1" customWidth="1"/>
    <col min="3078" max="3078" width="19.7109375" style="1" customWidth="1"/>
    <col min="3079" max="3079" width="15.42578125" style="1" customWidth="1"/>
    <col min="3080" max="3080" width="12.42578125" style="1" customWidth="1"/>
    <col min="3081" max="3081" width="18.7109375" style="1" customWidth="1"/>
    <col min="3082" max="3082" width="13.42578125" style="1" customWidth="1"/>
    <col min="3083" max="3329" width="11.42578125" style="1"/>
    <col min="3330" max="3330" width="51.28515625" style="1" customWidth="1"/>
    <col min="3331" max="3331" width="16.7109375" style="1" customWidth="1"/>
    <col min="3332" max="3332" width="10.28515625" style="1" customWidth="1"/>
    <col min="3333" max="3333" width="20.7109375" style="1" customWidth="1"/>
    <col min="3334" max="3334" width="19.7109375" style="1" customWidth="1"/>
    <col min="3335" max="3335" width="15.42578125" style="1" customWidth="1"/>
    <col min="3336" max="3336" width="12.42578125" style="1" customWidth="1"/>
    <col min="3337" max="3337" width="18.7109375" style="1" customWidth="1"/>
    <col min="3338" max="3338" width="13.42578125" style="1" customWidth="1"/>
    <col min="3339" max="3585" width="11.42578125" style="1"/>
    <col min="3586" max="3586" width="51.28515625" style="1" customWidth="1"/>
    <col min="3587" max="3587" width="16.7109375" style="1" customWidth="1"/>
    <col min="3588" max="3588" width="10.28515625" style="1" customWidth="1"/>
    <col min="3589" max="3589" width="20.7109375" style="1" customWidth="1"/>
    <col min="3590" max="3590" width="19.7109375" style="1" customWidth="1"/>
    <col min="3591" max="3591" width="15.42578125" style="1" customWidth="1"/>
    <col min="3592" max="3592" width="12.42578125" style="1" customWidth="1"/>
    <col min="3593" max="3593" width="18.7109375" style="1" customWidth="1"/>
    <col min="3594" max="3594" width="13.42578125" style="1" customWidth="1"/>
    <col min="3595" max="3841" width="11.42578125" style="1"/>
    <col min="3842" max="3842" width="51.28515625" style="1" customWidth="1"/>
    <col min="3843" max="3843" width="16.7109375" style="1" customWidth="1"/>
    <col min="3844" max="3844" width="10.28515625" style="1" customWidth="1"/>
    <col min="3845" max="3845" width="20.7109375" style="1" customWidth="1"/>
    <col min="3846" max="3846" width="19.7109375" style="1" customWidth="1"/>
    <col min="3847" max="3847" width="15.42578125" style="1" customWidth="1"/>
    <col min="3848" max="3848" width="12.42578125" style="1" customWidth="1"/>
    <col min="3849" max="3849" width="18.7109375" style="1" customWidth="1"/>
    <col min="3850" max="3850" width="13.42578125" style="1" customWidth="1"/>
    <col min="3851" max="4097" width="11.42578125" style="1"/>
    <col min="4098" max="4098" width="51.28515625" style="1" customWidth="1"/>
    <col min="4099" max="4099" width="16.7109375" style="1" customWidth="1"/>
    <col min="4100" max="4100" width="10.28515625" style="1" customWidth="1"/>
    <col min="4101" max="4101" width="20.7109375" style="1" customWidth="1"/>
    <col min="4102" max="4102" width="19.7109375" style="1" customWidth="1"/>
    <col min="4103" max="4103" width="15.42578125" style="1" customWidth="1"/>
    <col min="4104" max="4104" width="12.42578125" style="1" customWidth="1"/>
    <col min="4105" max="4105" width="18.7109375" style="1" customWidth="1"/>
    <col min="4106" max="4106" width="13.42578125" style="1" customWidth="1"/>
    <col min="4107" max="4353" width="11.42578125" style="1"/>
    <col min="4354" max="4354" width="51.28515625" style="1" customWidth="1"/>
    <col min="4355" max="4355" width="16.7109375" style="1" customWidth="1"/>
    <col min="4356" max="4356" width="10.28515625" style="1" customWidth="1"/>
    <col min="4357" max="4357" width="20.7109375" style="1" customWidth="1"/>
    <col min="4358" max="4358" width="19.7109375" style="1" customWidth="1"/>
    <col min="4359" max="4359" width="15.42578125" style="1" customWidth="1"/>
    <col min="4360" max="4360" width="12.42578125" style="1" customWidth="1"/>
    <col min="4361" max="4361" width="18.7109375" style="1" customWidth="1"/>
    <col min="4362" max="4362" width="13.42578125" style="1" customWidth="1"/>
    <col min="4363" max="4609" width="11.42578125" style="1"/>
    <col min="4610" max="4610" width="51.28515625" style="1" customWidth="1"/>
    <col min="4611" max="4611" width="16.7109375" style="1" customWidth="1"/>
    <col min="4612" max="4612" width="10.28515625" style="1" customWidth="1"/>
    <col min="4613" max="4613" width="20.7109375" style="1" customWidth="1"/>
    <col min="4614" max="4614" width="19.7109375" style="1" customWidth="1"/>
    <col min="4615" max="4615" width="15.42578125" style="1" customWidth="1"/>
    <col min="4616" max="4616" width="12.42578125" style="1" customWidth="1"/>
    <col min="4617" max="4617" width="18.7109375" style="1" customWidth="1"/>
    <col min="4618" max="4618" width="13.42578125" style="1" customWidth="1"/>
    <col min="4619" max="4865" width="11.42578125" style="1"/>
    <col min="4866" max="4866" width="51.28515625" style="1" customWidth="1"/>
    <col min="4867" max="4867" width="16.7109375" style="1" customWidth="1"/>
    <col min="4868" max="4868" width="10.28515625" style="1" customWidth="1"/>
    <col min="4869" max="4869" width="20.7109375" style="1" customWidth="1"/>
    <col min="4870" max="4870" width="19.7109375" style="1" customWidth="1"/>
    <col min="4871" max="4871" width="15.42578125" style="1" customWidth="1"/>
    <col min="4872" max="4872" width="12.42578125" style="1" customWidth="1"/>
    <col min="4873" max="4873" width="18.7109375" style="1" customWidth="1"/>
    <col min="4874" max="4874" width="13.42578125" style="1" customWidth="1"/>
    <col min="4875" max="5121" width="11.42578125" style="1"/>
    <col min="5122" max="5122" width="51.28515625" style="1" customWidth="1"/>
    <col min="5123" max="5123" width="16.7109375" style="1" customWidth="1"/>
    <col min="5124" max="5124" width="10.28515625" style="1" customWidth="1"/>
    <col min="5125" max="5125" width="20.7109375" style="1" customWidth="1"/>
    <col min="5126" max="5126" width="19.7109375" style="1" customWidth="1"/>
    <col min="5127" max="5127" width="15.42578125" style="1" customWidth="1"/>
    <col min="5128" max="5128" width="12.42578125" style="1" customWidth="1"/>
    <col min="5129" max="5129" width="18.7109375" style="1" customWidth="1"/>
    <col min="5130" max="5130" width="13.42578125" style="1" customWidth="1"/>
    <col min="5131" max="5377" width="11.42578125" style="1"/>
    <col min="5378" max="5378" width="51.28515625" style="1" customWidth="1"/>
    <col min="5379" max="5379" width="16.7109375" style="1" customWidth="1"/>
    <col min="5380" max="5380" width="10.28515625" style="1" customWidth="1"/>
    <col min="5381" max="5381" width="20.7109375" style="1" customWidth="1"/>
    <col min="5382" max="5382" width="19.7109375" style="1" customWidth="1"/>
    <col min="5383" max="5383" width="15.42578125" style="1" customWidth="1"/>
    <col min="5384" max="5384" width="12.42578125" style="1" customWidth="1"/>
    <col min="5385" max="5385" width="18.7109375" style="1" customWidth="1"/>
    <col min="5386" max="5386" width="13.42578125" style="1" customWidth="1"/>
    <col min="5387" max="5633" width="11.42578125" style="1"/>
    <col min="5634" max="5634" width="51.28515625" style="1" customWidth="1"/>
    <col min="5635" max="5635" width="16.7109375" style="1" customWidth="1"/>
    <col min="5636" max="5636" width="10.28515625" style="1" customWidth="1"/>
    <col min="5637" max="5637" width="20.7109375" style="1" customWidth="1"/>
    <col min="5638" max="5638" width="19.7109375" style="1" customWidth="1"/>
    <col min="5639" max="5639" width="15.42578125" style="1" customWidth="1"/>
    <col min="5640" max="5640" width="12.42578125" style="1" customWidth="1"/>
    <col min="5641" max="5641" width="18.7109375" style="1" customWidth="1"/>
    <col min="5642" max="5642" width="13.42578125" style="1" customWidth="1"/>
    <col min="5643" max="5889" width="11.42578125" style="1"/>
    <col min="5890" max="5890" width="51.28515625" style="1" customWidth="1"/>
    <col min="5891" max="5891" width="16.7109375" style="1" customWidth="1"/>
    <col min="5892" max="5892" width="10.28515625" style="1" customWidth="1"/>
    <col min="5893" max="5893" width="20.7109375" style="1" customWidth="1"/>
    <col min="5894" max="5894" width="19.7109375" style="1" customWidth="1"/>
    <col min="5895" max="5895" width="15.42578125" style="1" customWidth="1"/>
    <col min="5896" max="5896" width="12.42578125" style="1" customWidth="1"/>
    <col min="5897" max="5897" width="18.7109375" style="1" customWidth="1"/>
    <col min="5898" max="5898" width="13.42578125" style="1" customWidth="1"/>
    <col min="5899" max="6145" width="11.42578125" style="1"/>
    <col min="6146" max="6146" width="51.28515625" style="1" customWidth="1"/>
    <col min="6147" max="6147" width="16.7109375" style="1" customWidth="1"/>
    <col min="6148" max="6148" width="10.28515625" style="1" customWidth="1"/>
    <col min="6149" max="6149" width="20.7109375" style="1" customWidth="1"/>
    <col min="6150" max="6150" width="19.7109375" style="1" customWidth="1"/>
    <col min="6151" max="6151" width="15.42578125" style="1" customWidth="1"/>
    <col min="6152" max="6152" width="12.42578125" style="1" customWidth="1"/>
    <col min="6153" max="6153" width="18.7109375" style="1" customWidth="1"/>
    <col min="6154" max="6154" width="13.42578125" style="1" customWidth="1"/>
    <col min="6155" max="6401" width="11.42578125" style="1"/>
    <col min="6402" max="6402" width="51.28515625" style="1" customWidth="1"/>
    <col min="6403" max="6403" width="16.7109375" style="1" customWidth="1"/>
    <col min="6404" max="6404" width="10.28515625" style="1" customWidth="1"/>
    <col min="6405" max="6405" width="20.7109375" style="1" customWidth="1"/>
    <col min="6406" max="6406" width="19.7109375" style="1" customWidth="1"/>
    <col min="6407" max="6407" width="15.42578125" style="1" customWidth="1"/>
    <col min="6408" max="6408" width="12.42578125" style="1" customWidth="1"/>
    <col min="6409" max="6409" width="18.7109375" style="1" customWidth="1"/>
    <col min="6410" max="6410" width="13.42578125" style="1" customWidth="1"/>
    <col min="6411" max="6657" width="11.42578125" style="1"/>
    <col min="6658" max="6658" width="51.28515625" style="1" customWidth="1"/>
    <col min="6659" max="6659" width="16.7109375" style="1" customWidth="1"/>
    <col min="6660" max="6660" width="10.28515625" style="1" customWidth="1"/>
    <col min="6661" max="6661" width="20.7109375" style="1" customWidth="1"/>
    <col min="6662" max="6662" width="19.7109375" style="1" customWidth="1"/>
    <col min="6663" max="6663" width="15.42578125" style="1" customWidth="1"/>
    <col min="6664" max="6664" width="12.42578125" style="1" customWidth="1"/>
    <col min="6665" max="6665" width="18.7109375" style="1" customWidth="1"/>
    <col min="6666" max="6666" width="13.42578125" style="1" customWidth="1"/>
    <col min="6667" max="6913" width="11.42578125" style="1"/>
    <col min="6914" max="6914" width="51.28515625" style="1" customWidth="1"/>
    <col min="6915" max="6915" width="16.7109375" style="1" customWidth="1"/>
    <col min="6916" max="6916" width="10.28515625" style="1" customWidth="1"/>
    <col min="6917" max="6917" width="20.7109375" style="1" customWidth="1"/>
    <col min="6918" max="6918" width="19.7109375" style="1" customWidth="1"/>
    <col min="6919" max="6919" width="15.42578125" style="1" customWidth="1"/>
    <col min="6920" max="6920" width="12.42578125" style="1" customWidth="1"/>
    <col min="6921" max="6921" width="18.7109375" style="1" customWidth="1"/>
    <col min="6922" max="6922" width="13.42578125" style="1" customWidth="1"/>
    <col min="6923" max="7169" width="11.42578125" style="1"/>
    <col min="7170" max="7170" width="51.28515625" style="1" customWidth="1"/>
    <col min="7171" max="7171" width="16.7109375" style="1" customWidth="1"/>
    <col min="7172" max="7172" width="10.28515625" style="1" customWidth="1"/>
    <col min="7173" max="7173" width="20.7109375" style="1" customWidth="1"/>
    <col min="7174" max="7174" width="19.7109375" style="1" customWidth="1"/>
    <col min="7175" max="7175" width="15.42578125" style="1" customWidth="1"/>
    <col min="7176" max="7176" width="12.42578125" style="1" customWidth="1"/>
    <col min="7177" max="7177" width="18.7109375" style="1" customWidth="1"/>
    <col min="7178" max="7178" width="13.42578125" style="1" customWidth="1"/>
    <col min="7179" max="7425" width="11.42578125" style="1"/>
    <col min="7426" max="7426" width="51.28515625" style="1" customWidth="1"/>
    <col min="7427" max="7427" width="16.7109375" style="1" customWidth="1"/>
    <col min="7428" max="7428" width="10.28515625" style="1" customWidth="1"/>
    <col min="7429" max="7429" width="20.7109375" style="1" customWidth="1"/>
    <col min="7430" max="7430" width="19.7109375" style="1" customWidth="1"/>
    <col min="7431" max="7431" width="15.42578125" style="1" customWidth="1"/>
    <col min="7432" max="7432" width="12.42578125" style="1" customWidth="1"/>
    <col min="7433" max="7433" width="18.7109375" style="1" customWidth="1"/>
    <col min="7434" max="7434" width="13.42578125" style="1" customWidth="1"/>
    <col min="7435" max="7681" width="11.42578125" style="1"/>
    <col min="7682" max="7682" width="51.28515625" style="1" customWidth="1"/>
    <col min="7683" max="7683" width="16.7109375" style="1" customWidth="1"/>
    <col min="7684" max="7684" width="10.28515625" style="1" customWidth="1"/>
    <col min="7685" max="7685" width="20.7109375" style="1" customWidth="1"/>
    <col min="7686" max="7686" width="19.7109375" style="1" customWidth="1"/>
    <col min="7687" max="7687" width="15.42578125" style="1" customWidth="1"/>
    <col min="7688" max="7688" width="12.42578125" style="1" customWidth="1"/>
    <col min="7689" max="7689" width="18.7109375" style="1" customWidth="1"/>
    <col min="7690" max="7690" width="13.42578125" style="1" customWidth="1"/>
    <col min="7691" max="7937" width="11.42578125" style="1"/>
    <col min="7938" max="7938" width="51.28515625" style="1" customWidth="1"/>
    <col min="7939" max="7939" width="16.7109375" style="1" customWidth="1"/>
    <col min="7940" max="7940" width="10.28515625" style="1" customWidth="1"/>
    <col min="7941" max="7941" width="20.7109375" style="1" customWidth="1"/>
    <col min="7942" max="7942" width="19.7109375" style="1" customWidth="1"/>
    <col min="7943" max="7943" width="15.42578125" style="1" customWidth="1"/>
    <col min="7944" max="7944" width="12.42578125" style="1" customWidth="1"/>
    <col min="7945" max="7945" width="18.7109375" style="1" customWidth="1"/>
    <col min="7946" max="7946" width="13.42578125" style="1" customWidth="1"/>
    <col min="7947" max="8193" width="11.42578125" style="1"/>
    <col min="8194" max="8194" width="51.28515625" style="1" customWidth="1"/>
    <col min="8195" max="8195" width="16.7109375" style="1" customWidth="1"/>
    <col min="8196" max="8196" width="10.28515625" style="1" customWidth="1"/>
    <col min="8197" max="8197" width="20.7109375" style="1" customWidth="1"/>
    <col min="8198" max="8198" width="19.7109375" style="1" customWidth="1"/>
    <col min="8199" max="8199" width="15.42578125" style="1" customWidth="1"/>
    <col min="8200" max="8200" width="12.42578125" style="1" customWidth="1"/>
    <col min="8201" max="8201" width="18.7109375" style="1" customWidth="1"/>
    <col min="8202" max="8202" width="13.42578125" style="1" customWidth="1"/>
    <col min="8203" max="8449" width="11.42578125" style="1"/>
    <col min="8450" max="8450" width="51.28515625" style="1" customWidth="1"/>
    <col min="8451" max="8451" width="16.7109375" style="1" customWidth="1"/>
    <col min="8452" max="8452" width="10.28515625" style="1" customWidth="1"/>
    <col min="8453" max="8453" width="20.7109375" style="1" customWidth="1"/>
    <col min="8454" max="8454" width="19.7109375" style="1" customWidth="1"/>
    <col min="8455" max="8455" width="15.42578125" style="1" customWidth="1"/>
    <col min="8456" max="8456" width="12.42578125" style="1" customWidth="1"/>
    <col min="8457" max="8457" width="18.7109375" style="1" customWidth="1"/>
    <col min="8458" max="8458" width="13.42578125" style="1" customWidth="1"/>
    <col min="8459" max="8705" width="11.42578125" style="1"/>
    <col min="8706" max="8706" width="51.28515625" style="1" customWidth="1"/>
    <col min="8707" max="8707" width="16.7109375" style="1" customWidth="1"/>
    <col min="8708" max="8708" width="10.28515625" style="1" customWidth="1"/>
    <col min="8709" max="8709" width="20.7109375" style="1" customWidth="1"/>
    <col min="8710" max="8710" width="19.7109375" style="1" customWidth="1"/>
    <col min="8711" max="8711" width="15.42578125" style="1" customWidth="1"/>
    <col min="8712" max="8712" width="12.42578125" style="1" customWidth="1"/>
    <col min="8713" max="8713" width="18.7109375" style="1" customWidth="1"/>
    <col min="8714" max="8714" width="13.42578125" style="1" customWidth="1"/>
    <col min="8715" max="8961" width="11.42578125" style="1"/>
    <col min="8962" max="8962" width="51.28515625" style="1" customWidth="1"/>
    <col min="8963" max="8963" width="16.7109375" style="1" customWidth="1"/>
    <col min="8964" max="8964" width="10.28515625" style="1" customWidth="1"/>
    <col min="8965" max="8965" width="20.7109375" style="1" customWidth="1"/>
    <col min="8966" max="8966" width="19.7109375" style="1" customWidth="1"/>
    <col min="8967" max="8967" width="15.42578125" style="1" customWidth="1"/>
    <col min="8968" max="8968" width="12.42578125" style="1" customWidth="1"/>
    <col min="8969" max="8969" width="18.7109375" style="1" customWidth="1"/>
    <col min="8970" max="8970" width="13.42578125" style="1" customWidth="1"/>
    <col min="8971" max="9217" width="11.42578125" style="1"/>
    <col min="9218" max="9218" width="51.28515625" style="1" customWidth="1"/>
    <col min="9219" max="9219" width="16.7109375" style="1" customWidth="1"/>
    <col min="9220" max="9220" width="10.28515625" style="1" customWidth="1"/>
    <col min="9221" max="9221" width="20.7109375" style="1" customWidth="1"/>
    <col min="9222" max="9222" width="19.7109375" style="1" customWidth="1"/>
    <col min="9223" max="9223" width="15.42578125" style="1" customWidth="1"/>
    <col min="9224" max="9224" width="12.42578125" style="1" customWidth="1"/>
    <col min="9225" max="9225" width="18.7109375" style="1" customWidth="1"/>
    <col min="9226" max="9226" width="13.42578125" style="1" customWidth="1"/>
    <col min="9227" max="9473" width="11.42578125" style="1"/>
    <col min="9474" max="9474" width="51.28515625" style="1" customWidth="1"/>
    <col min="9475" max="9475" width="16.7109375" style="1" customWidth="1"/>
    <col min="9476" max="9476" width="10.28515625" style="1" customWidth="1"/>
    <col min="9477" max="9477" width="20.7109375" style="1" customWidth="1"/>
    <col min="9478" max="9478" width="19.7109375" style="1" customWidth="1"/>
    <col min="9479" max="9479" width="15.42578125" style="1" customWidth="1"/>
    <col min="9480" max="9480" width="12.42578125" style="1" customWidth="1"/>
    <col min="9481" max="9481" width="18.7109375" style="1" customWidth="1"/>
    <col min="9482" max="9482" width="13.42578125" style="1" customWidth="1"/>
    <col min="9483" max="9729" width="11.42578125" style="1"/>
    <col min="9730" max="9730" width="51.28515625" style="1" customWidth="1"/>
    <col min="9731" max="9731" width="16.7109375" style="1" customWidth="1"/>
    <col min="9732" max="9732" width="10.28515625" style="1" customWidth="1"/>
    <col min="9733" max="9733" width="20.7109375" style="1" customWidth="1"/>
    <col min="9734" max="9734" width="19.7109375" style="1" customWidth="1"/>
    <col min="9735" max="9735" width="15.42578125" style="1" customWidth="1"/>
    <col min="9736" max="9736" width="12.42578125" style="1" customWidth="1"/>
    <col min="9737" max="9737" width="18.7109375" style="1" customWidth="1"/>
    <col min="9738" max="9738" width="13.42578125" style="1" customWidth="1"/>
    <col min="9739" max="9985" width="11.42578125" style="1"/>
    <col min="9986" max="9986" width="51.28515625" style="1" customWidth="1"/>
    <col min="9987" max="9987" width="16.7109375" style="1" customWidth="1"/>
    <col min="9988" max="9988" width="10.28515625" style="1" customWidth="1"/>
    <col min="9989" max="9989" width="20.7109375" style="1" customWidth="1"/>
    <col min="9990" max="9990" width="19.7109375" style="1" customWidth="1"/>
    <col min="9991" max="9991" width="15.42578125" style="1" customWidth="1"/>
    <col min="9992" max="9992" width="12.42578125" style="1" customWidth="1"/>
    <col min="9993" max="9993" width="18.7109375" style="1" customWidth="1"/>
    <col min="9994" max="9994" width="13.42578125" style="1" customWidth="1"/>
    <col min="9995" max="10241" width="11.42578125" style="1"/>
    <col min="10242" max="10242" width="51.28515625" style="1" customWidth="1"/>
    <col min="10243" max="10243" width="16.7109375" style="1" customWidth="1"/>
    <col min="10244" max="10244" width="10.28515625" style="1" customWidth="1"/>
    <col min="10245" max="10245" width="20.7109375" style="1" customWidth="1"/>
    <col min="10246" max="10246" width="19.7109375" style="1" customWidth="1"/>
    <col min="10247" max="10247" width="15.42578125" style="1" customWidth="1"/>
    <col min="10248" max="10248" width="12.42578125" style="1" customWidth="1"/>
    <col min="10249" max="10249" width="18.7109375" style="1" customWidth="1"/>
    <col min="10250" max="10250" width="13.42578125" style="1" customWidth="1"/>
    <col min="10251" max="10497" width="11.42578125" style="1"/>
    <col min="10498" max="10498" width="51.28515625" style="1" customWidth="1"/>
    <col min="10499" max="10499" width="16.7109375" style="1" customWidth="1"/>
    <col min="10500" max="10500" width="10.28515625" style="1" customWidth="1"/>
    <col min="10501" max="10501" width="20.7109375" style="1" customWidth="1"/>
    <col min="10502" max="10502" width="19.7109375" style="1" customWidth="1"/>
    <col min="10503" max="10503" width="15.42578125" style="1" customWidth="1"/>
    <col min="10504" max="10504" width="12.42578125" style="1" customWidth="1"/>
    <col min="10505" max="10505" width="18.7109375" style="1" customWidth="1"/>
    <col min="10506" max="10506" width="13.42578125" style="1" customWidth="1"/>
    <col min="10507" max="10753" width="11.42578125" style="1"/>
    <col min="10754" max="10754" width="51.28515625" style="1" customWidth="1"/>
    <col min="10755" max="10755" width="16.7109375" style="1" customWidth="1"/>
    <col min="10756" max="10756" width="10.28515625" style="1" customWidth="1"/>
    <col min="10757" max="10757" width="20.7109375" style="1" customWidth="1"/>
    <col min="10758" max="10758" width="19.7109375" style="1" customWidth="1"/>
    <col min="10759" max="10759" width="15.42578125" style="1" customWidth="1"/>
    <col min="10760" max="10760" width="12.42578125" style="1" customWidth="1"/>
    <col min="10761" max="10761" width="18.7109375" style="1" customWidth="1"/>
    <col min="10762" max="10762" width="13.42578125" style="1" customWidth="1"/>
    <col min="10763" max="11009" width="11.42578125" style="1"/>
    <col min="11010" max="11010" width="51.28515625" style="1" customWidth="1"/>
    <col min="11011" max="11011" width="16.7109375" style="1" customWidth="1"/>
    <col min="11012" max="11012" width="10.28515625" style="1" customWidth="1"/>
    <col min="11013" max="11013" width="20.7109375" style="1" customWidth="1"/>
    <col min="11014" max="11014" width="19.7109375" style="1" customWidth="1"/>
    <col min="11015" max="11015" width="15.42578125" style="1" customWidth="1"/>
    <col min="11016" max="11016" width="12.42578125" style="1" customWidth="1"/>
    <col min="11017" max="11017" width="18.7109375" style="1" customWidth="1"/>
    <col min="11018" max="11018" width="13.42578125" style="1" customWidth="1"/>
    <col min="11019" max="11265" width="11.42578125" style="1"/>
    <col min="11266" max="11266" width="51.28515625" style="1" customWidth="1"/>
    <col min="11267" max="11267" width="16.7109375" style="1" customWidth="1"/>
    <col min="11268" max="11268" width="10.28515625" style="1" customWidth="1"/>
    <col min="11269" max="11269" width="20.7109375" style="1" customWidth="1"/>
    <col min="11270" max="11270" width="19.7109375" style="1" customWidth="1"/>
    <col min="11271" max="11271" width="15.42578125" style="1" customWidth="1"/>
    <col min="11272" max="11272" width="12.42578125" style="1" customWidth="1"/>
    <col min="11273" max="11273" width="18.7109375" style="1" customWidth="1"/>
    <col min="11274" max="11274" width="13.42578125" style="1" customWidth="1"/>
    <col min="11275" max="11521" width="11.42578125" style="1"/>
    <col min="11522" max="11522" width="51.28515625" style="1" customWidth="1"/>
    <col min="11523" max="11523" width="16.7109375" style="1" customWidth="1"/>
    <col min="11524" max="11524" width="10.28515625" style="1" customWidth="1"/>
    <col min="11525" max="11525" width="20.7109375" style="1" customWidth="1"/>
    <col min="11526" max="11526" width="19.7109375" style="1" customWidth="1"/>
    <col min="11527" max="11527" width="15.42578125" style="1" customWidth="1"/>
    <col min="11528" max="11528" width="12.42578125" style="1" customWidth="1"/>
    <col min="11529" max="11529" width="18.7109375" style="1" customWidth="1"/>
    <col min="11530" max="11530" width="13.42578125" style="1" customWidth="1"/>
    <col min="11531" max="11777" width="11.42578125" style="1"/>
    <col min="11778" max="11778" width="51.28515625" style="1" customWidth="1"/>
    <col min="11779" max="11779" width="16.7109375" style="1" customWidth="1"/>
    <col min="11780" max="11780" width="10.28515625" style="1" customWidth="1"/>
    <col min="11781" max="11781" width="20.7109375" style="1" customWidth="1"/>
    <col min="11782" max="11782" width="19.7109375" style="1" customWidth="1"/>
    <col min="11783" max="11783" width="15.42578125" style="1" customWidth="1"/>
    <col min="11784" max="11784" width="12.42578125" style="1" customWidth="1"/>
    <col min="11785" max="11785" width="18.7109375" style="1" customWidth="1"/>
    <col min="11786" max="11786" width="13.42578125" style="1" customWidth="1"/>
    <col min="11787" max="12033" width="11.42578125" style="1"/>
    <col min="12034" max="12034" width="51.28515625" style="1" customWidth="1"/>
    <col min="12035" max="12035" width="16.7109375" style="1" customWidth="1"/>
    <col min="12036" max="12036" width="10.28515625" style="1" customWidth="1"/>
    <col min="12037" max="12037" width="20.7109375" style="1" customWidth="1"/>
    <col min="12038" max="12038" width="19.7109375" style="1" customWidth="1"/>
    <col min="12039" max="12039" width="15.42578125" style="1" customWidth="1"/>
    <col min="12040" max="12040" width="12.42578125" style="1" customWidth="1"/>
    <col min="12041" max="12041" width="18.7109375" style="1" customWidth="1"/>
    <col min="12042" max="12042" width="13.42578125" style="1" customWidth="1"/>
    <col min="12043" max="12289" width="11.42578125" style="1"/>
    <col min="12290" max="12290" width="51.28515625" style="1" customWidth="1"/>
    <col min="12291" max="12291" width="16.7109375" style="1" customWidth="1"/>
    <col min="12292" max="12292" width="10.28515625" style="1" customWidth="1"/>
    <col min="12293" max="12293" width="20.7109375" style="1" customWidth="1"/>
    <col min="12294" max="12294" width="19.7109375" style="1" customWidth="1"/>
    <col min="12295" max="12295" width="15.42578125" style="1" customWidth="1"/>
    <col min="12296" max="12296" width="12.42578125" style="1" customWidth="1"/>
    <col min="12297" max="12297" width="18.7109375" style="1" customWidth="1"/>
    <col min="12298" max="12298" width="13.42578125" style="1" customWidth="1"/>
    <col min="12299" max="12545" width="11.42578125" style="1"/>
    <col min="12546" max="12546" width="51.28515625" style="1" customWidth="1"/>
    <col min="12547" max="12547" width="16.7109375" style="1" customWidth="1"/>
    <col min="12548" max="12548" width="10.28515625" style="1" customWidth="1"/>
    <col min="12549" max="12549" width="20.7109375" style="1" customWidth="1"/>
    <col min="12550" max="12550" width="19.7109375" style="1" customWidth="1"/>
    <col min="12551" max="12551" width="15.42578125" style="1" customWidth="1"/>
    <col min="12552" max="12552" width="12.42578125" style="1" customWidth="1"/>
    <col min="12553" max="12553" width="18.7109375" style="1" customWidth="1"/>
    <col min="12554" max="12554" width="13.42578125" style="1" customWidth="1"/>
    <col min="12555" max="12801" width="11.42578125" style="1"/>
    <col min="12802" max="12802" width="51.28515625" style="1" customWidth="1"/>
    <col min="12803" max="12803" width="16.7109375" style="1" customWidth="1"/>
    <col min="12804" max="12804" width="10.28515625" style="1" customWidth="1"/>
    <col min="12805" max="12805" width="20.7109375" style="1" customWidth="1"/>
    <col min="12806" max="12806" width="19.7109375" style="1" customWidth="1"/>
    <col min="12807" max="12807" width="15.42578125" style="1" customWidth="1"/>
    <col min="12808" max="12808" width="12.42578125" style="1" customWidth="1"/>
    <col min="12809" max="12809" width="18.7109375" style="1" customWidth="1"/>
    <col min="12810" max="12810" width="13.42578125" style="1" customWidth="1"/>
    <col min="12811" max="13057" width="11.42578125" style="1"/>
    <col min="13058" max="13058" width="51.28515625" style="1" customWidth="1"/>
    <col min="13059" max="13059" width="16.7109375" style="1" customWidth="1"/>
    <col min="13060" max="13060" width="10.28515625" style="1" customWidth="1"/>
    <col min="13061" max="13061" width="20.7109375" style="1" customWidth="1"/>
    <col min="13062" max="13062" width="19.7109375" style="1" customWidth="1"/>
    <col min="13063" max="13063" width="15.42578125" style="1" customWidth="1"/>
    <col min="13064" max="13064" width="12.42578125" style="1" customWidth="1"/>
    <col min="13065" max="13065" width="18.7109375" style="1" customWidth="1"/>
    <col min="13066" max="13066" width="13.42578125" style="1" customWidth="1"/>
    <col min="13067" max="13313" width="11.42578125" style="1"/>
    <col min="13314" max="13314" width="51.28515625" style="1" customWidth="1"/>
    <col min="13315" max="13315" width="16.7109375" style="1" customWidth="1"/>
    <col min="13316" max="13316" width="10.28515625" style="1" customWidth="1"/>
    <col min="13317" max="13317" width="20.7109375" style="1" customWidth="1"/>
    <col min="13318" max="13318" width="19.7109375" style="1" customWidth="1"/>
    <col min="13319" max="13319" width="15.42578125" style="1" customWidth="1"/>
    <col min="13320" max="13320" width="12.42578125" style="1" customWidth="1"/>
    <col min="13321" max="13321" width="18.7109375" style="1" customWidth="1"/>
    <col min="13322" max="13322" width="13.42578125" style="1" customWidth="1"/>
    <col min="13323" max="13569" width="11.42578125" style="1"/>
    <col min="13570" max="13570" width="51.28515625" style="1" customWidth="1"/>
    <col min="13571" max="13571" width="16.7109375" style="1" customWidth="1"/>
    <col min="13572" max="13572" width="10.28515625" style="1" customWidth="1"/>
    <col min="13573" max="13573" width="20.7109375" style="1" customWidth="1"/>
    <col min="13574" max="13574" width="19.7109375" style="1" customWidth="1"/>
    <col min="13575" max="13575" width="15.42578125" style="1" customWidth="1"/>
    <col min="13576" max="13576" width="12.42578125" style="1" customWidth="1"/>
    <col min="13577" max="13577" width="18.7109375" style="1" customWidth="1"/>
    <col min="13578" max="13578" width="13.42578125" style="1" customWidth="1"/>
    <col min="13579" max="13825" width="11.42578125" style="1"/>
    <col min="13826" max="13826" width="51.28515625" style="1" customWidth="1"/>
    <col min="13827" max="13827" width="16.7109375" style="1" customWidth="1"/>
    <col min="13828" max="13828" width="10.28515625" style="1" customWidth="1"/>
    <col min="13829" max="13829" width="20.7109375" style="1" customWidth="1"/>
    <col min="13830" max="13830" width="19.7109375" style="1" customWidth="1"/>
    <col min="13831" max="13831" width="15.42578125" style="1" customWidth="1"/>
    <col min="13832" max="13832" width="12.42578125" style="1" customWidth="1"/>
    <col min="13833" max="13833" width="18.7109375" style="1" customWidth="1"/>
    <col min="13834" max="13834" width="13.42578125" style="1" customWidth="1"/>
    <col min="13835" max="14081" width="11.42578125" style="1"/>
    <col min="14082" max="14082" width="51.28515625" style="1" customWidth="1"/>
    <col min="14083" max="14083" width="16.7109375" style="1" customWidth="1"/>
    <col min="14084" max="14084" width="10.28515625" style="1" customWidth="1"/>
    <col min="14085" max="14085" width="20.7109375" style="1" customWidth="1"/>
    <col min="14086" max="14086" width="19.7109375" style="1" customWidth="1"/>
    <col min="14087" max="14087" width="15.42578125" style="1" customWidth="1"/>
    <col min="14088" max="14088" width="12.42578125" style="1" customWidth="1"/>
    <col min="14089" max="14089" width="18.7109375" style="1" customWidth="1"/>
    <col min="14090" max="14090" width="13.42578125" style="1" customWidth="1"/>
    <col min="14091" max="14337" width="11.42578125" style="1"/>
    <col min="14338" max="14338" width="51.28515625" style="1" customWidth="1"/>
    <col min="14339" max="14339" width="16.7109375" style="1" customWidth="1"/>
    <col min="14340" max="14340" width="10.28515625" style="1" customWidth="1"/>
    <col min="14341" max="14341" width="20.7109375" style="1" customWidth="1"/>
    <col min="14342" max="14342" width="19.7109375" style="1" customWidth="1"/>
    <col min="14343" max="14343" width="15.42578125" style="1" customWidth="1"/>
    <col min="14344" max="14344" width="12.42578125" style="1" customWidth="1"/>
    <col min="14345" max="14345" width="18.7109375" style="1" customWidth="1"/>
    <col min="14346" max="14346" width="13.42578125" style="1" customWidth="1"/>
    <col min="14347" max="14593" width="11.42578125" style="1"/>
    <col min="14594" max="14594" width="51.28515625" style="1" customWidth="1"/>
    <col min="14595" max="14595" width="16.7109375" style="1" customWidth="1"/>
    <col min="14596" max="14596" width="10.28515625" style="1" customWidth="1"/>
    <col min="14597" max="14597" width="20.7109375" style="1" customWidth="1"/>
    <col min="14598" max="14598" width="19.7109375" style="1" customWidth="1"/>
    <col min="14599" max="14599" width="15.42578125" style="1" customWidth="1"/>
    <col min="14600" max="14600" width="12.42578125" style="1" customWidth="1"/>
    <col min="14601" max="14601" width="18.7109375" style="1" customWidth="1"/>
    <col min="14602" max="14602" width="13.42578125" style="1" customWidth="1"/>
    <col min="14603" max="14849" width="11.42578125" style="1"/>
    <col min="14850" max="14850" width="51.28515625" style="1" customWidth="1"/>
    <col min="14851" max="14851" width="16.7109375" style="1" customWidth="1"/>
    <col min="14852" max="14852" width="10.28515625" style="1" customWidth="1"/>
    <col min="14853" max="14853" width="20.7109375" style="1" customWidth="1"/>
    <col min="14854" max="14854" width="19.7109375" style="1" customWidth="1"/>
    <col min="14855" max="14855" width="15.42578125" style="1" customWidth="1"/>
    <col min="14856" max="14856" width="12.42578125" style="1" customWidth="1"/>
    <col min="14857" max="14857" width="18.7109375" style="1" customWidth="1"/>
    <col min="14858" max="14858" width="13.42578125" style="1" customWidth="1"/>
    <col min="14859" max="15105" width="11.42578125" style="1"/>
    <col min="15106" max="15106" width="51.28515625" style="1" customWidth="1"/>
    <col min="15107" max="15107" width="16.7109375" style="1" customWidth="1"/>
    <col min="15108" max="15108" width="10.28515625" style="1" customWidth="1"/>
    <col min="15109" max="15109" width="20.7109375" style="1" customWidth="1"/>
    <col min="15110" max="15110" width="19.7109375" style="1" customWidth="1"/>
    <col min="15111" max="15111" width="15.42578125" style="1" customWidth="1"/>
    <col min="15112" max="15112" width="12.42578125" style="1" customWidth="1"/>
    <col min="15113" max="15113" width="18.7109375" style="1" customWidth="1"/>
    <col min="15114" max="15114" width="13.42578125" style="1" customWidth="1"/>
    <col min="15115" max="15361" width="11.42578125" style="1"/>
    <col min="15362" max="15362" width="51.28515625" style="1" customWidth="1"/>
    <col min="15363" max="15363" width="16.7109375" style="1" customWidth="1"/>
    <col min="15364" max="15364" width="10.28515625" style="1" customWidth="1"/>
    <col min="15365" max="15365" width="20.7109375" style="1" customWidth="1"/>
    <col min="15366" max="15366" width="19.7109375" style="1" customWidth="1"/>
    <col min="15367" max="15367" width="15.42578125" style="1" customWidth="1"/>
    <col min="15368" max="15368" width="12.42578125" style="1" customWidth="1"/>
    <col min="15369" max="15369" width="18.7109375" style="1" customWidth="1"/>
    <col min="15370" max="15370" width="13.42578125" style="1" customWidth="1"/>
    <col min="15371" max="15617" width="11.42578125" style="1"/>
    <col min="15618" max="15618" width="51.28515625" style="1" customWidth="1"/>
    <col min="15619" max="15619" width="16.7109375" style="1" customWidth="1"/>
    <col min="15620" max="15620" width="10.28515625" style="1" customWidth="1"/>
    <col min="15621" max="15621" width="20.7109375" style="1" customWidth="1"/>
    <col min="15622" max="15622" width="19.7109375" style="1" customWidth="1"/>
    <col min="15623" max="15623" width="15.42578125" style="1" customWidth="1"/>
    <col min="15624" max="15624" width="12.42578125" style="1" customWidth="1"/>
    <col min="15625" max="15625" width="18.7109375" style="1" customWidth="1"/>
    <col min="15626" max="15626" width="13.42578125" style="1" customWidth="1"/>
    <col min="15627" max="15873" width="11.42578125" style="1"/>
    <col min="15874" max="15874" width="51.28515625" style="1" customWidth="1"/>
    <col min="15875" max="15875" width="16.7109375" style="1" customWidth="1"/>
    <col min="15876" max="15876" width="10.28515625" style="1" customWidth="1"/>
    <col min="15877" max="15877" width="20.7109375" style="1" customWidth="1"/>
    <col min="15878" max="15878" width="19.7109375" style="1" customWidth="1"/>
    <col min="15879" max="15879" width="15.42578125" style="1" customWidth="1"/>
    <col min="15880" max="15880" width="12.42578125" style="1" customWidth="1"/>
    <col min="15881" max="15881" width="18.7109375" style="1" customWidth="1"/>
    <col min="15882" max="15882" width="13.42578125" style="1" customWidth="1"/>
    <col min="15883" max="16129" width="11.42578125" style="1"/>
    <col min="16130" max="16130" width="51.28515625" style="1" customWidth="1"/>
    <col min="16131" max="16131" width="16.7109375" style="1" customWidth="1"/>
    <col min="16132" max="16132" width="10.28515625" style="1" customWidth="1"/>
    <col min="16133" max="16133" width="20.7109375" style="1" customWidth="1"/>
    <col min="16134" max="16134" width="19.7109375" style="1" customWidth="1"/>
    <col min="16135" max="16135" width="15.42578125" style="1" customWidth="1"/>
    <col min="16136" max="16136" width="12.42578125" style="1" customWidth="1"/>
    <col min="16137" max="16137" width="18.7109375" style="1" customWidth="1"/>
    <col min="16138" max="16138" width="13.42578125" style="1" customWidth="1"/>
    <col min="16139" max="16384" width="11.42578125" style="1"/>
  </cols>
  <sheetData>
    <row r="1" spans="1:19" s="61" customFormat="1" ht="21" customHeight="1" x14ac:dyDescent="0.25">
      <c r="A1" s="231" t="s">
        <v>189</v>
      </c>
      <c r="B1" s="232"/>
      <c r="C1" s="232"/>
      <c r="D1" s="232"/>
      <c r="E1" s="232"/>
      <c r="F1" s="232"/>
      <c r="G1" s="232"/>
      <c r="H1" s="233"/>
      <c r="I1" s="233"/>
      <c r="J1" s="234"/>
      <c r="K1" s="232"/>
      <c r="L1" s="232"/>
    </row>
    <row r="2" spans="1:19" s="120" customFormat="1" ht="26.25" customHeight="1" x14ac:dyDescent="0.25">
      <c r="A2" s="122" t="s">
        <v>141</v>
      </c>
      <c r="B2" s="273"/>
      <c r="C2" s="273"/>
      <c r="D2" s="273"/>
      <c r="E2" s="273"/>
      <c r="F2" s="273"/>
      <c r="G2" s="273"/>
      <c r="H2" s="273"/>
      <c r="I2" s="273"/>
      <c r="J2" s="273"/>
      <c r="K2" s="273"/>
      <c r="L2" s="274"/>
    </row>
    <row r="3" spans="1:19" s="120" customFormat="1" ht="26.25" customHeight="1" x14ac:dyDescent="0.25">
      <c r="A3" s="122" t="s">
        <v>142</v>
      </c>
      <c r="B3" s="273"/>
      <c r="C3" s="273"/>
      <c r="D3" s="273"/>
      <c r="E3" s="273"/>
      <c r="F3" s="273"/>
      <c r="G3" s="273"/>
      <c r="H3" s="273"/>
      <c r="I3" s="273"/>
      <c r="J3" s="273"/>
      <c r="K3" s="273"/>
      <c r="L3" s="274"/>
    </row>
    <row r="4" spans="1:19" s="120" customFormat="1" ht="12.75" x14ac:dyDescent="0.25">
      <c r="A4" s="123"/>
      <c r="B4" s="123"/>
      <c r="C4" s="123"/>
      <c r="D4" s="123"/>
      <c r="E4" s="123"/>
      <c r="F4" s="123"/>
      <c r="G4" s="123"/>
      <c r="H4" s="124"/>
      <c r="I4" s="124"/>
      <c r="J4" s="124"/>
      <c r="K4" s="123"/>
      <c r="L4" s="123"/>
    </row>
    <row r="5" spans="1:19" s="120" customFormat="1" ht="18" customHeight="1" x14ac:dyDescent="0.25">
      <c r="A5" s="125"/>
      <c r="B5" s="123"/>
      <c r="C5" s="123"/>
      <c r="D5" s="123"/>
      <c r="E5" s="123"/>
      <c r="F5" s="123"/>
      <c r="G5" s="123"/>
      <c r="H5" s="124"/>
      <c r="I5" s="124"/>
      <c r="J5" s="124"/>
      <c r="K5" s="123"/>
      <c r="L5" s="123"/>
    </row>
    <row r="6" spans="1:19" s="120" customFormat="1" ht="18" customHeight="1" x14ac:dyDescent="0.25">
      <c r="A6" s="276" t="s">
        <v>143</v>
      </c>
      <c r="B6" s="276"/>
      <c r="C6" s="276"/>
      <c r="D6" s="276"/>
      <c r="E6" s="277"/>
      <c r="F6" s="277"/>
      <c r="G6" s="277"/>
      <c r="H6" s="126"/>
      <c r="I6" s="124"/>
      <c r="J6" s="124"/>
      <c r="K6" s="123"/>
      <c r="L6" s="123"/>
    </row>
    <row r="7" spans="1:19" ht="18" customHeight="1" x14ac:dyDescent="0.2">
      <c r="A7" s="9"/>
    </row>
    <row r="8" spans="1:19" ht="10.5" customHeight="1" x14ac:dyDescent="0.2">
      <c r="A8" s="128"/>
    </row>
    <row r="9" spans="1:19" s="135" customFormat="1" ht="112.5" customHeight="1" x14ac:dyDescent="0.2">
      <c r="A9" s="129" t="s">
        <v>195</v>
      </c>
      <c r="B9" s="130" t="s">
        <v>130</v>
      </c>
      <c r="C9" s="131" t="s">
        <v>25</v>
      </c>
      <c r="D9" s="131" t="s">
        <v>39</v>
      </c>
      <c r="E9" s="131" t="s">
        <v>40</v>
      </c>
      <c r="F9" s="132" t="s">
        <v>144</v>
      </c>
      <c r="G9" s="132" t="s">
        <v>145</v>
      </c>
      <c r="H9" s="133" t="s">
        <v>146</v>
      </c>
      <c r="I9" s="134" t="s">
        <v>147</v>
      </c>
      <c r="M9" s="1"/>
      <c r="S9" s="1"/>
    </row>
    <row r="10" spans="1:19" ht="30" customHeight="1" x14ac:dyDescent="0.2">
      <c r="A10" s="79"/>
      <c r="B10" s="80"/>
      <c r="C10" s="98"/>
      <c r="D10" s="99"/>
      <c r="E10" s="99"/>
      <c r="F10" s="81"/>
      <c r="G10" s="82"/>
      <c r="H10" s="141">
        <f>F10+G10</f>
        <v>0</v>
      </c>
      <c r="I10" s="142"/>
      <c r="J10" s="1"/>
    </row>
    <row r="11" spans="1:19" ht="30" customHeight="1" x14ac:dyDescent="0.2">
      <c r="A11" s="145"/>
      <c r="B11" s="80"/>
      <c r="C11" s="146"/>
      <c r="D11" s="147"/>
      <c r="E11" s="147"/>
      <c r="F11" s="148"/>
      <c r="G11" s="149"/>
      <c r="H11" s="141">
        <f>F11+G11</f>
        <v>0</v>
      </c>
      <c r="I11" s="142"/>
      <c r="J11" s="1"/>
    </row>
    <row r="12" spans="1:19" ht="30" customHeight="1" x14ac:dyDescent="0.2">
      <c r="A12" s="79"/>
      <c r="B12" s="80"/>
      <c r="C12" s="98"/>
      <c r="D12" s="99"/>
      <c r="E12" s="99"/>
      <c r="F12" s="81"/>
      <c r="G12" s="82"/>
      <c r="H12" s="141">
        <f t="shared" ref="H12:H23" si="0">F12+G12</f>
        <v>0</v>
      </c>
      <c r="I12" s="143"/>
      <c r="J12" s="1"/>
    </row>
    <row r="13" spans="1:19" ht="30" customHeight="1" x14ac:dyDescent="0.2">
      <c r="A13" s="79"/>
      <c r="B13" s="80"/>
      <c r="C13" s="98"/>
      <c r="D13" s="99"/>
      <c r="E13" s="99"/>
      <c r="F13" s="81"/>
      <c r="G13" s="82"/>
      <c r="H13" s="141">
        <f t="shared" si="0"/>
        <v>0</v>
      </c>
      <c r="I13" s="143"/>
      <c r="J13" s="1"/>
    </row>
    <row r="14" spans="1:19" ht="30" customHeight="1" x14ac:dyDescent="0.2">
      <c r="A14" s="79"/>
      <c r="B14" s="80"/>
      <c r="C14" s="98"/>
      <c r="D14" s="99"/>
      <c r="E14" s="99"/>
      <c r="F14" s="81"/>
      <c r="G14" s="82"/>
      <c r="H14" s="141">
        <f t="shared" si="0"/>
        <v>0</v>
      </c>
      <c r="I14" s="143"/>
      <c r="J14" s="1"/>
    </row>
    <row r="15" spans="1:19" ht="30" customHeight="1" x14ac:dyDescent="0.2">
      <c r="A15" s="79"/>
      <c r="B15" s="80"/>
      <c r="C15" s="98"/>
      <c r="D15" s="99"/>
      <c r="E15" s="99"/>
      <c r="F15" s="81"/>
      <c r="G15" s="82"/>
      <c r="H15" s="141">
        <f t="shared" si="0"/>
        <v>0</v>
      </c>
      <c r="I15" s="143"/>
      <c r="J15" s="1"/>
    </row>
    <row r="16" spans="1:19" ht="30" customHeight="1" x14ac:dyDescent="0.2">
      <c r="A16" s="79"/>
      <c r="B16" s="80"/>
      <c r="C16" s="98"/>
      <c r="D16" s="99"/>
      <c r="E16" s="99"/>
      <c r="F16" s="81"/>
      <c r="G16" s="82"/>
      <c r="H16" s="141">
        <f t="shared" si="0"/>
        <v>0</v>
      </c>
      <c r="I16" s="143"/>
      <c r="J16" s="1"/>
    </row>
    <row r="17" spans="1:14" ht="30" customHeight="1" x14ac:dyDescent="0.2">
      <c r="A17" s="79"/>
      <c r="B17" s="80"/>
      <c r="C17" s="98"/>
      <c r="D17" s="99"/>
      <c r="E17" s="99"/>
      <c r="F17" s="81"/>
      <c r="G17" s="82"/>
      <c r="H17" s="141">
        <f t="shared" si="0"/>
        <v>0</v>
      </c>
      <c r="I17" s="143"/>
      <c r="J17" s="1"/>
    </row>
    <row r="18" spans="1:14" ht="30" customHeight="1" x14ac:dyDescent="0.2">
      <c r="A18" s="79"/>
      <c r="B18" s="80"/>
      <c r="C18" s="98"/>
      <c r="D18" s="99"/>
      <c r="E18" s="99"/>
      <c r="F18" s="81"/>
      <c r="G18" s="82"/>
      <c r="H18" s="141">
        <f t="shared" si="0"/>
        <v>0</v>
      </c>
      <c r="I18" s="143"/>
      <c r="J18" s="1"/>
    </row>
    <row r="19" spans="1:14" ht="30" customHeight="1" x14ac:dyDescent="0.2">
      <c r="A19" s="79"/>
      <c r="B19" s="80"/>
      <c r="C19" s="98"/>
      <c r="D19" s="99"/>
      <c r="E19" s="99"/>
      <c r="F19" s="81"/>
      <c r="G19" s="82"/>
      <c r="H19" s="141">
        <f t="shared" si="0"/>
        <v>0</v>
      </c>
      <c r="I19" s="143"/>
      <c r="J19" s="1"/>
    </row>
    <row r="20" spans="1:14" ht="30" customHeight="1" x14ac:dyDescent="0.2">
      <c r="A20" s="79"/>
      <c r="B20" s="80"/>
      <c r="C20" s="98"/>
      <c r="D20" s="99"/>
      <c r="E20" s="99"/>
      <c r="F20" s="81"/>
      <c r="G20" s="82"/>
      <c r="H20" s="141">
        <f t="shared" si="0"/>
        <v>0</v>
      </c>
      <c r="I20" s="143"/>
      <c r="J20" s="1"/>
    </row>
    <row r="21" spans="1:14" ht="30" customHeight="1" x14ac:dyDescent="0.2">
      <c r="A21" s="79"/>
      <c r="B21" s="80"/>
      <c r="C21" s="98"/>
      <c r="D21" s="99"/>
      <c r="E21" s="99"/>
      <c r="F21" s="81"/>
      <c r="G21" s="82"/>
      <c r="H21" s="141">
        <f t="shared" si="0"/>
        <v>0</v>
      </c>
      <c r="I21" s="143"/>
      <c r="J21" s="1"/>
    </row>
    <row r="22" spans="1:14" ht="30" customHeight="1" x14ac:dyDescent="0.2">
      <c r="A22" s="79"/>
      <c r="B22" s="80"/>
      <c r="C22" s="98"/>
      <c r="D22" s="99"/>
      <c r="E22" s="99"/>
      <c r="F22" s="81"/>
      <c r="G22" s="82"/>
      <c r="H22" s="141">
        <f t="shared" si="0"/>
        <v>0</v>
      </c>
      <c r="I22" s="143"/>
      <c r="J22" s="1"/>
    </row>
    <row r="23" spans="1:14" ht="30" customHeight="1" x14ac:dyDescent="0.2">
      <c r="A23" s="79"/>
      <c r="B23" s="80"/>
      <c r="C23" s="98"/>
      <c r="D23" s="99"/>
      <c r="E23" s="99"/>
      <c r="F23" s="81"/>
      <c r="G23" s="82"/>
      <c r="H23" s="141">
        <f t="shared" si="0"/>
        <v>0</v>
      </c>
      <c r="I23" s="143"/>
      <c r="J23" s="1"/>
    </row>
    <row r="24" spans="1:14" ht="26.25" customHeight="1" x14ac:dyDescent="0.2">
      <c r="A24" s="136" t="s">
        <v>2</v>
      </c>
      <c r="B24" s="137"/>
      <c r="C24" s="138"/>
      <c r="D24" s="138"/>
      <c r="E24" s="138"/>
      <c r="F24" s="144">
        <f>SUM(F10:F23)</f>
        <v>0</v>
      </c>
      <c r="G24" s="144">
        <f>SUM(G10:G23)</f>
        <v>0</v>
      </c>
      <c r="H24" s="141">
        <f>SUM(H10:H23)</f>
        <v>0</v>
      </c>
      <c r="I24" s="1"/>
      <c r="J24" s="1"/>
    </row>
    <row r="25" spans="1:14" ht="18" customHeight="1" thickBot="1" x14ac:dyDescent="0.25">
      <c r="A25" s="9"/>
      <c r="B25" s="2"/>
      <c r="C25" s="2"/>
      <c r="D25" s="2"/>
      <c r="E25" s="2"/>
      <c r="F25" s="2"/>
      <c r="G25" s="2"/>
      <c r="H25" s="12"/>
      <c r="I25" s="12"/>
      <c r="J25" s="139"/>
      <c r="K25" s="3"/>
    </row>
    <row r="26" spans="1:14" ht="39" customHeight="1" x14ac:dyDescent="0.2">
      <c r="A26" s="45"/>
      <c r="B26" s="46"/>
      <c r="C26" s="46"/>
      <c r="D26" s="46"/>
      <c r="E26" s="46"/>
      <c r="F26" s="46"/>
      <c r="G26" s="47"/>
      <c r="H26" s="252" t="s">
        <v>153</v>
      </c>
      <c r="I26" s="253"/>
      <c r="J26" s="253"/>
      <c r="K26" s="253"/>
      <c r="L26" s="253"/>
      <c r="M26" s="253"/>
      <c r="N26" s="254"/>
    </row>
    <row r="27" spans="1:14" ht="39" customHeight="1" x14ac:dyDescent="0.2">
      <c r="A27" s="48" t="s">
        <v>43</v>
      </c>
      <c r="B27" s="100"/>
      <c r="C27" s="4"/>
      <c r="G27" s="49"/>
      <c r="H27" s="255"/>
      <c r="I27" s="256"/>
      <c r="J27" s="256"/>
      <c r="K27" s="256"/>
      <c r="L27" s="256"/>
      <c r="M27" s="256"/>
      <c r="N27" s="257"/>
    </row>
    <row r="28" spans="1:14" ht="39" customHeight="1" x14ac:dyDescent="0.2">
      <c r="A28" s="48"/>
      <c r="B28" s="4"/>
      <c r="C28" s="4"/>
      <c r="G28" s="49"/>
      <c r="H28" s="258" t="s">
        <v>46</v>
      </c>
      <c r="I28" s="259"/>
      <c r="J28" s="259"/>
      <c r="K28" s="259"/>
      <c r="L28" s="259"/>
      <c r="M28" s="259"/>
      <c r="N28" s="260"/>
    </row>
    <row r="29" spans="1:14" ht="39" customHeight="1" x14ac:dyDescent="0.2">
      <c r="A29" s="50" t="s">
        <v>44</v>
      </c>
      <c r="B29" s="275"/>
      <c r="C29" s="275"/>
      <c r="D29" s="275"/>
      <c r="E29" s="275"/>
      <c r="F29" s="275"/>
      <c r="G29" s="49"/>
      <c r="H29" s="60" t="s">
        <v>52</v>
      </c>
      <c r="I29" s="61"/>
      <c r="J29" s="261"/>
      <c r="K29" s="262"/>
      <c r="L29" s="61"/>
      <c r="M29" s="61"/>
      <c r="N29" s="62"/>
    </row>
    <row r="30" spans="1:14" ht="13.5" customHeight="1" x14ac:dyDescent="0.2">
      <c r="A30" s="50"/>
      <c r="B30" s="44"/>
      <c r="C30" s="44"/>
      <c r="D30" s="44"/>
      <c r="E30" s="44"/>
      <c r="F30" s="44"/>
      <c r="G30" s="49"/>
      <c r="H30" s="60"/>
      <c r="I30" s="61"/>
      <c r="J30" s="58"/>
      <c r="K30" s="58"/>
      <c r="L30" s="61"/>
      <c r="M30" s="61"/>
      <c r="N30" s="62"/>
    </row>
    <row r="31" spans="1:14" ht="39" customHeight="1" x14ac:dyDescent="0.2">
      <c r="A31" s="50"/>
      <c r="B31" s="44"/>
      <c r="C31" s="44"/>
      <c r="D31" s="44"/>
      <c r="E31" s="44"/>
      <c r="F31" s="44"/>
      <c r="G31" s="49"/>
      <c r="H31" s="63" t="s">
        <v>48</v>
      </c>
      <c r="I31" s="261"/>
      <c r="J31" s="263"/>
      <c r="K31" s="262"/>
      <c r="L31" s="140" t="s">
        <v>49</v>
      </c>
      <c r="M31" s="264" t="s">
        <v>50</v>
      </c>
      <c r="N31" s="265"/>
    </row>
    <row r="32" spans="1:14" ht="39" customHeight="1" x14ac:dyDescent="0.2">
      <c r="A32" s="48" t="s">
        <v>45</v>
      </c>
      <c r="B32" s="251"/>
      <c r="C32" s="251"/>
      <c r="D32" s="251"/>
      <c r="E32" s="251"/>
      <c r="F32" s="251"/>
      <c r="G32" s="49"/>
      <c r="H32" s="64"/>
      <c r="I32" s="1"/>
      <c r="J32" s="1"/>
      <c r="M32" s="264" t="s">
        <v>51</v>
      </c>
      <c r="N32" s="266"/>
    </row>
    <row r="33" spans="1:14" ht="39" customHeight="1" x14ac:dyDescent="0.2">
      <c r="A33" s="51"/>
      <c r="B33" s="251"/>
      <c r="C33" s="251"/>
      <c r="D33" s="251"/>
      <c r="E33" s="251"/>
      <c r="F33" s="251"/>
      <c r="G33" s="49"/>
      <c r="H33" s="60" t="s">
        <v>45</v>
      </c>
      <c r="I33" s="267"/>
      <c r="J33" s="268"/>
      <c r="K33" s="268"/>
      <c r="L33" s="268"/>
      <c r="M33" s="269"/>
      <c r="N33" s="62"/>
    </row>
    <row r="34" spans="1:14" ht="39" customHeight="1" x14ac:dyDescent="0.2">
      <c r="A34" s="51"/>
      <c r="B34" s="251"/>
      <c r="C34" s="251"/>
      <c r="D34" s="251"/>
      <c r="E34" s="251"/>
      <c r="F34" s="251"/>
      <c r="G34" s="49"/>
      <c r="H34" s="60"/>
      <c r="I34" s="270"/>
      <c r="J34" s="271"/>
      <c r="K34" s="271"/>
      <c r="L34" s="271"/>
      <c r="M34" s="272"/>
      <c r="N34" s="62"/>
    </row>
    <row r="35" spans="1:14" ht="39" customHeight="1" thickBot="1" x14ac:dyDescent="0.25">
      <c r="A35" s="52"/>
      <c r="B35" s="53"/>
      <c r="C35" s="53"/>
      <c r="D35" s="53"/>
      <c r="E35" s="53"/>
      <c r="F35" s="53"/>
      <c r="G35" s="54"/>
      <c r="H35" s="65"/>
      <c r="I35" s="66"/>
      <c r="J35" s="66"/>
      <c r="K35" s="66"/>
      <c r="L35" s="66"/>
      <c r="M35" s="66"/>
      <c r="N35" s="67"/>
    </row>
  </sheetData>
  <sheetProtection formatColumns="0" formatRows="0" insertRows="0" deleteRows="0" autoFilter="0"/>
  <mergeCells count="13">
    <mergeCell ref="B2:L2"/>
    <mergeCell ref="B3:L3"/>
    <mergeCell ref="B29:F29"/>
    <mergeCell ref="A6:D6"/>
    <mergeCell ref="E6:G6"/>
    <mergeCell ref="B32:F34"/>
    <mergeCell ref="H26:N27"/>
    <mergeCell ref="H28:N28"/>
    <mergeCell ref="J29:K29"/>
    <mergeCell ref="I31:K31"/>
    <mergeCell ref="M31:N31"/>
    <mergeCell ref="M32:N32"/>
    <mergeCell ref="I33:M34"/>
  </mergeCells>
  <phoneticPr fontId="40" type="noConversion"/>
  <dataValidations count="2">
    <dataValidation type="list" operator="equal" allowBlank="1" showErrorMessage="1" sqref="WLO982985:WLO983003 IY65505:IY65523 SU65505:SU65523 ACQ65505:ACQ65523 AMM65505:AMM65523 AWI65505:AWI65523 BGE65505:BGE65523 BQA65505:BQA65523 BZW65505:BZW65523 CJS65505:CJS65523 CTO65505:CTO65523 DDK65505:DDK65523 DNG65505:DNG65523 DXC65505:DXC65523 EGY65505:EGY65523 EQU65505:EQU65523 FAQ65505:FAQ65523 FKM65505:FKM65523 FUI65505:FUI65523 GEE65505:GEE65523 GOA65505:GOA65523 GXW65505:GXW65523 HHS65505:HHS65523 HRO65505:HRO65523 IBK65505:IBK65523 ILG65505:ILG65523 IVC65505:IVC65523 JEY65505:JEY65523 JOU65505:JOU65523 JYQ65505:JYQ65523 KIM65505:KIM65523 KSI65505:KSI65523 LCE65505:LCE65523 LMA65505:LMA65523 LVW65505:LVW65523 MFS65505:MFS65523 MPO65505:MPO65523 MZK65505:MZK65523 NJG65505:NJG65523 NTC65505:NTC65523 OCY65505:OCY65523 OMU65505:OMU65523 OWQ65505:OWQ65523 PGM65505:PGM65523 PQI65505:PQI65523 QAE65505:QAE65523 QKA65505:QKA65523 QTW65505:QTW65523 RDS65505:RDS65523 RNO65505:RNO65523 RXK65505:RXK65523 SHG65505:SHG65523 SRC65505:SRC65523 TAY65505:TAY65523 TKU65505:TKU65523 TUQ65505:TUQ65523 UEM65505:UEM65523 UOI65505:UOI65523 UYE65505:UYE65523 VIA65505:VIA65523 VRW65505:VRW65523 WBS65505:WBS65523 WLO65505:WLO65523 WVK65505:WVK65523 IY131041:IY131059 SU131041:SU131059 ACQ131041:ACQ131059 AMM131041:AMM131059 AWI131041:AWI131059 BGE131041:BGE131059 BQA131041:BQA131059 BZW131041:BZW131059 CJS131041:CJS131059 CTO131041:CTO131059 DDK131041:DDK131059 DNG131041:DNG131059 DXC131041:DXC131059 EGY131041:EGY131059 EQU131041:EQU131059 FAQ131041:FAQ131059 FKM131041:FKM131059 FUI131041:FUI131059 GEE131041:GEE131059 GOA131041:GOA131059 GXW131041:GXW131059 HHS131041:HHS131059 HRO131041:HRO131059 IBK131041:IBK131059 ILG131041:ILG131059 IVC131041:IVC131059 JEY131041:JEY131059 JOU131041:JOU131059 JYQ131041:JYQ131059 KIM131041:KIM131059 KSI131041:KSI131059 LCE131041:LCE131059 LMA131041:LMA131059 LVW131041:LVW131059 MFS131041:MFS131059 MPO131041:MPO131059 MZK131041:MZK131059 NJG131041:NJG131059 NTC131041:NTC131059 OCY131041:OCY131059 OMU131041:OMU131059 OWQ131041:OWQ131059 PGM131041:PGM131059 PQI131041:PQI131059 QAE131041:QAE131059 QKA131041:QKA131059 QTW131041:QTW131059 RDS131041:RDS131059 RNO131041:RNO131059 RXK131041:RXK131059 SHG131041:SHG131059 SRC131041:SRC131059 TAY131041:TAY131059 TKU131041:TKU131059 TUQ131041:TUQ131059 UEM131041:UEM131059 UOI131041:UOI131059 UYE131041:UYE131059 VIA131041:VIA131059 VRW131041:VRW131059 WBS131041:WBS131059 WLO131041:WLO131059 WVK131041:WVK131059 IY196577:IY196595 SU196577:SU196595 ACQ196577:ACQ196595 AMM196577:AMM196595 AWI196577:AWI196595 BGE196577:BGE196595 BQA196577:BQA196595 BZW196577:BZW196595 CJS196577:CJS196595 CTO196577:CTO196595 DDK196577:DDK196595 DNG196577:DNG196595 DXC196577:DXC196595 EGY196577:EGY196595 EQU196577:EQU196595 FAQ196577:FAQ196595 FKM196577:FKM196595 FUI196577:FUI196595 GEE196577:GEE196595 GOA196577:GOA196595 GXW196577:GXW196595 HHS196577:HHS196595 HRO196577:HRO196595 IBK196577:IBK196595 ILG196577:ILG196595 IVC196577:IVC196595 JEY196577:JEY196595 JOU196577:JOU196595 JYQ196577:JYQ196595 KIM196577:KIM196595 KSI196577:KSI196595 LCE196577:LCE196595 LMA196577:LMA196595 LVW196577:LVW196595 MFS196577:MFS196595 MPO196577:MPO196595 MZK196577:MZK196595 NJG196577:NJG196595 NTC196577:NTC196595 OCY196577:OCY196595 OMU196577:OMU196595 OWQ196577:OWQ196595 PGM196577:PGM196595 PQI196577:PQI196595 QAE196577:QAE196595 QKA196577:QKA196595 QTW196577:QTW196595 RDS196577:RDS196595 RNO196577:RNO196595 RXK196577:RXK196595 SHG196577:SHG196595 SRC196577:SRC196595 TAY196577:TAY196595 TKU196577:TKU196595 TUQ196577:TUQ196595 UEM196577:UEM196595 UOI196577:UOI196595 UYE196577:UYE196595 VIA196577:VIA196595 VRW196577:VRW196595 WBS196577:WBS196595 WLO196577:WLO196595 WVK196577:WVK196595 IY262113:IY262131 SU262113:SU262131 ACQ262113:ACQ262131 AMM262113:AMM262131 AWI262113:AWI262131 BGE262113:BGE262131 BQA262113:BQA262131 BZW262113:BZW262131 CJS262113:CJS262131 CTO262113:CTO262131 DDK262113:DDK262131 DNG262113:DNG262131 DXC262113:DXC262131 EGY262113:EGY262131 EQU262113:EQU262131 FAQ262113:FAQ262131 FKM262113:FKM262131 FUI262113:FUI262131 GEE262113:GEE262131 GOA262113:GOA262131 GXW262113:GXW262131 HHS262113:HHS262131 HRO262113:HRO262131 IBK262113:IBK262131 ILG262113:ILG262131 IVC262113:IVC262131 JEY262113:JEY262131 JOU262113:JOU262131 JYQ262113:JYQ262131 KIM262113:KIM262131 KSI262113:KSI262131 LCE262113:LCE262131 LMA262113:LMA262131 LVW262113:LVW262131 MFS262113:MFS262131 MPO262113:MPO262131 MZK262113:MZK262131 NJG262113:NJG262131 NTC262113:NTC262131 OCY262113:OCY262131 OMU262113:OMU262131 OWQ262113:OWQ262131 PGM262113:PGM262131 PQI262113:PQI262131 QAE262113:QAE262131 QKA262113:QKA262131 QTW262113:QTW262131 RDS262113:RDS262131 RNO262113:RNO262131 RXK262113:RXK262131 SHG262113:SHG262131 SRC262113:SRC262131 TAY262113:TAY262131 TKU262113:TKU262131 TUQ262113:TUQ262131 UEM262113:UEM262131 UOI262113:UOI262131 UYE262113:UYE262131 VIA262113:VIA262131 VRW262113:VRW262131 WBS262113:WBS262131 WLO262113:WLO262131 WVK262113:WVK262131 IY327649:IY327667 SU327649:SU327667 ACQ327649:ACQ327667 AMM327649:AMM327667 AWI327649:AWI327667 BGE327649:BGE327667 BQA327649:BQA327667 BZW327649:BZW327667 CJS327649:CJS327667 CTO327649:CTO327667 DDK327649:DDK327667 DNG327649:DNG327667 DXC327649:DXC327667 EGY327649:EGY327667 EQU327649:EQU327667 FAQ327649:FAQ327667 FKM327649:FKM327667 FUI327649:FUI327667 GEE327649:GEE327667 GOA327649:GOA327667 GXW327649:GXW327667 HHS327649:HHS327667 HRO327649:HRO327667 IBK327649:IBK327667 ILG327649:ILG327667 IVC327649:IVC327667 JEY327649:JEY327667 JOU327649:JOU327667 JYQ327649:JYQ327667 KIM327649:KIM327667 KSI327649:KSI327667 LCE327649:LCE327667 LMA327649:LMA327667 LVW327649:LVW327667 MFS327649:MFS327667 MPO327649:MPO327667 MZK327649:MZK327667 NJG327649:NJG327667 NTC327649:NTC327667 OCY327649:OCY327667 OMU327649:OMU327667 OWQ327649:OWQ327667 PGM327649:PGM327667 PQI327649:PQI327667 QAE327649:QAE327667 QKA327649:QKA327667 QTW327649:QTW327667 RDS327649:RDS327667 RNO327649:RNO327667 RXK327649:RXK327667 SHG327649:SHG327667 SRC327649:SRC327667 TAY327649:TAY327667 TKU327649:TKU327667 TUQ327649:TUQ327667 UEM327649:UEM327667 UOI327649:UOI327667 UYE327649:UYE327667 VIA327649:VIA327667 VRW327649:VRW327667 WBS327649:WBS327667 WLO327649:WLO327667 WVK327649:WVK327667 IY393185:IY393203 SU393185:SU393203 ACQ393185:ACQ393203 AMM393185:AMM393203 AWI393185:AWI393203 BGE393185:BGE393203 BQA393185:BQA393203 BZW393185:BZW393203 CJS393185:CJS393203 CTO393185:CTO393203 DDK393185:DDK393203 DNG393185:DNG393203 DXC393185:DXC393203 EGY393185:EGY393203 EQU393185:EQU393203 FAQ393185:FAQ393203 FKM393185:FKM393203 FUI393185:FUI393203 GEE393185:GEE393203 GOA393185:GOA393203 GXW393185:GXW393203 HHS393185:HHS393203 HRO393185:HRO393203 IBK393185:IBK393203 ILG393185:ILG393203 IVC393185:IVC393203 JEY393185:JEY393203 JOU393185:JOU393203 JYQ393185:JYQ393203 KIM393185:KIM393203 KSI393185:KSI393203 LCE393185:LCE393203 LMA393185:LMA393203 LVW393185:LVW393203 MFS393185:MFS393203 MPO393185:MPO393203 MZK393185:MZK393203 NJG393185:NJG393203 NTC393185:NTC393203 OCY393185:OCY393203 OMU393185:OMU393203 OWQ393185:OWQ393203 PGM393185:PGM393203 PQI393185:PQI393203 QAE393185:QAE393203 QKA393185:QKA393203 QTW393185:QTW393203 RDS393185:RDS393203 RNO393185:RNO393203 RXK393185:RXK393203 SHG393185:SHG393203 SRC393185:SRC393203 TAY393185:TAY393203 TKU393185:TKU393203 TUQ393185:TUQ393203 UEM393185:UEM393203 UOI393185:UOI393203 UYE393185:UYE393203 VIA393185:VIA393203 VRW393185:VRW393203 WBS393185:WBS393203 WLO393185:WLO393203 WVK393185:WVK393203 IY458721:IY458739 SU458721:SU458739 ACQ458721:ACQ458739 AMM458721:AMM458739 AWI458721:AWI458739 BGE458721:BGE458739 BQA458721:BQA458739 BZW458721:BZW458739 CJS458721:CJS458739 CTO458721:CTO458739 DDK458721:DDK458739 DNG458721:DNG458739 DXC458721:DXC458739 EGY458721:EGY458739 EQU458721:EQU458739 FAQ458721:FAQ458739 FKM458721:FKM458739 FUI458721:FUI458739 GEE458721:GEE458739 GOA458721:GOA458739 GXW458721:GXW458739 HHS458721:HHS458739 HRO458721:HRO458739 IBK458721:IBK458739 ILG458721:ILG458739 IVC458721:IVC458739 JEY458721:JEY458739 JOU458721:JOU458739 JYQ458721:JYQ458739 KIM458721:KIM458739 KSI458721:KSI458739 LCE458721:LCE458739 LMA458721:LMA458739 LVW458721:LVW458739 MFS458721:MFS458739 MPO458721:MPO458739 MZK458721:MZK458739 NJG458721:NJG458739 NTC458721:NTC458739 OCY458721:OCY458739 OMU458721:OMU458739 OWQ458721:OWQ458739 PGM458721:PGM458739 PQI458721:PQI458739 QAE458721:QAE458739 QKA458721:QKA458739 QTW458721:QTW458739 RDS458721:RDS458739 RNO458721:RNO458739 RXK458721:RXK458739 SHG458721:SHG458739 SRC458721:SRC458739 TAY458721:TAY458739 TKU458721:TKU458739 TUQ458721:TUQ458739 UEM458721:UEM458739 UOI458721:UOI458739 UYE458721:UYE458739 VIA458721:VIA458739 VRW458721:VRW458739 WBS458721:WBS458739 WLO458721:WLO458739 WVK458721:WVK458739 IY524257:IY524275 SU524257:SU524275 ACQ524257:ACQ524275 AMM524257:AMM524275 AWI524257:AWI524275 BGE524257:BGE524275 BQA524257:BQA524275 BZW524257:BZW524275 CJS524257:CJS524275 CTO524257:CTO524275 DDK524257:DDK524275 DNG524257:DNG524275 DXC524257:DXC524275 EGY524257:EGY524275 EQU524257:EQU524275 FAQ524257:FAQ524275 FKM524257:FKM524275 FUI524257:FUI524275 GEE524257:GEE524275 GOA524257:GOA524275 GXW524257:GXW524275 HHS524257:HHS524275 HRO524257:HRO524275 IBK524257:IBK524275 ILG524257:ILG524275 IVC524257:IVC524275 JEY524257:JEY524275 JOU524257:JOU524275 JYQ524257:JYQ524275 KIM524257:KIM524275 KSI524257:KSI524275 LCE524257:LCE524275 LMA524257:LMA524275 LVW524257:LVW524275 MFS524257:MFS524275 MPO524257:MPO524275 MZK524257:MZK524275 NJG524257:NJG524275 NTC524257:NTC524275 OCY524257:OCY524275 OMU524257:OMU524275 OWQ524257:OWQ524275 PGM524257:PGM524275 PQI524257:PQI524275 QAE524257:QAE524275 QKA524257:QKA524275 QTW524257:QTW524275 RDS524257:RDS524275 RNO524257:RNO524275 RXK524257:RXK524275 SHG524257:SHG524275 SRC524257:SRC524275 TAY524257:TAY524275 TKU524257:TKU524275 TUQ524257:TUQ524275 UEM524257:UEM524275 UOI524257:UOI524275 UYE524257:UYE524275 VIA524257:VIA524275 VRW524257:VRW524275 WBS524257:WBS524275 WLO524257:WLO524275 WVK524257:WVK524275 IY589793:IY589811 SU589793:SU589811 ACQ589793:ACQ589811 AMM589793:AMM589811 AWI589793:AWI589811 BGE589793:BGE589811 BQA589793:BQA589811 BZW589793:BZW589811 CJS589793:CJS589811 CTO589793:CTO589811 DDK589793:DDK589811 DNG589793:DNG589811 DXC589793:DXC589811 EGY589793:EGY589811 EQU589793:EQU589811 FAQ589793:FAQ589811 FKM589793:FKM589811 FUI589793:FUI589811 GEE589793:GEE589811 GOA589793:GOA589811 GXW589793:GXW589811 HHS589793:HHS589811 HRO589793:HRO589811 IBK589793:IBK589811 ILG589793:ILG589811 IVC589793:IVC589811 JEY589793:JEY589811 JOU589793:JOU589811 JYQ589793:JYQ589811 KIM589793:KIM589811 KSI589793:KSI589811 LCE589793:LCE589811 LMA589793:LMA589811 LVW589793:LVW589811 MFS589793:MFS589811 MPO589793:MPO589811 MZK589793:MZK589811 NJG589793:NJG589811 NTC589793:NTC589811 OCY589793:OCY589811 OMU589793:OMU589811 OWQ589793:OWQ589811 PGM589793:PGM589811 PQI589793:PQI589811 QAE589793:QAE589811 QKA589793:QKA589811 QTW589793:QTW589811 RDS589793:RDS589811 RNO589793:RNO589811 RXK589793:RXK589811 SHG589793:SHG589811 SRC589793:SRC589811 TAY589793:TAY589811 TKU589793:TKU589811 TUQ589793:TUQ589811 UEM589793:UEM589811 UOI589793:UOI589811 UYE589793:UYE589811 VIA589793:VIA589811 VRW589793:VRW589811 WBS589793:WBS589811 WLO589793:WLO589811 WVK589793:WVK589811 IY655329:IY655347 SU655329:SU655347 ACQ655329:ACQ655347 AMM655329:AMM655347 AWI655329:AWI655347 BGE655329:BGE655347 BQA655329:BQA655347 BZW655329:BZW655347 CJS655329:CJS655347 CTO655329:CTO655347 DDK655329:DDK655347 DNG655329:DNG655347 DXC655329:DXC655347 EGY655329:EGY655347 EQU655329:EQU655347 FAQ655329:FAQ655347 FKM655329:FKM655347 FUI655329:FUI655347 GEE655329:GEE655347 GOA655329:GOA655347 GXW655329:GXW655347 HHS655329:HHS655347 HRO655329:HRO655347 IBK655329:IBK655347 ILG655329:ILG655347 IVC655329:IVC655347 JEY655329:JEY655347 JOU655329:JOU655347 JYQ655329:JYQ655347 KIM655329:KIM655347 KSI655329:KSI655347 LCE655329:LCE655347 LMA655329:LMA655347 LVW655329:LVW655347 MFS655329:MFS655347 MPO655329:MPO655347 MZK655329:MZK655347 NJG655329:NJG655347 NTC655329:NTC655347 OCY655329:OCY655347 OMU655329:OMU655347 OWQ655329:OWQ655347 PGM655329:PGM655347 PQI655329:PQI655347 QAE655329:QAE655347 QKA655329:QKA655347 QTW655329:QTW655347 RDS655329:RDS655347 RNO655329:RNO655347 RXK655329:RXK655347 SHG655329:SHG655347 SRC655329:SRC655347 TAY655329:TAY655347 TKU655329:TKU655347 TUQ655329:TUQ655347 UEM655329:UEM655347 UOI655329:UOI655347 UYE655329:UYE655347 VIA655329:VIA655347 VRW655329:VRW655347 WBS655329:WBS655347 WLO655329:WLO655347 WVK655329:WVK655347 IY720865:IY720883 SU720865:SU720883 ACQ720865:ACQ720883 AMM720865:AMM720883 AWI720865:AWI720883 BGE720865:BGE720883 BQA720865:BQA720883 BZW720865:BZW720883 CJS720865:CJS720883 CTO720865:CTO720883 DDK720865:DDK720883 DNG720865:DNG720883 DXC720865:DXC720883 EGY720865:EGY720883 EQU720865:EQU720883 FAQ720865:FAQ720883 FKM720865:FKM720883 FUI720865:FUI720883 GEE720865:GEE720883 GOA720865:GOA720883 GXW720865:GXW720883 HHS720865:HHS720883 HRO720865:HRO720883 IBK720865:IBK720883 ILG720865:ILG720883 IVC720865:IVC720883 JEY720865:JEY720883 JOU720865:JOU720883 JYQ720865:JYQ720883 KIM720865:KIM720883 KSI720865:KSI720883 LCE720865:LCE720883 LMA720865:LMA720883 LVW720865:LVW720883 MFS720865:MFS720883 MPO720865:MPO720883 MZK720865:MZK720883 NJG720865:NJG720883 NTC720865:NTC720883 OCY720865:OCY720883 OMU720865:OMU720883 OWQ720865:OWQ720883 PGM720865:PGM720883 PQI720865:PQI720883 QAE720865:QAE720883 QKA720865:QKA720883 QTW720865:QTW720883 RDS720865:RDS720883 RNO720865:RNO720883 RXK720865:RXK720883 SHG720865:SHG720883 SRC720865:SRC720883 TAY720865:TAY720883 TKU720865:TKU720883 TUQ720865:TUQ720883 UEM720865:UEM720883 UOI720865:UOI720883 UYE720865:UYE720883 VIA720865:VIA720883 VRW720865:VRW720883 WBS720865:WBS720883 WLO720865:WLO720883 WVK720865:WVK720883 IY786401:IY786419 SU786401:SU786419 ACQ786401:ACQ786419 AMM786401:AMM786419 AWI786401:AWI786419 BGE786401:BGE786419 BQA786401:BQA786419 BZW786401:BZW786419 CJS786401:CJS786419 CTO786401:CTO786419 DDK786401:DDK786419 DNG786401:DNG786419 DXC786401:DXC786419 EGY786401:EGY786419 EQU786401:EQU786419 FAQ786401:FAQ786419 FKM786401:FKM786419 FUI786401:FUI786419 GEE786401:GEE786419 GOA786401:GOA786419 GXW786401:GXW786419 HHS786401:HHS786419 HRO786401:HRO786419 IBK786401:IBK786419 ILG786401:ILG786419 IVC786401:IVC786419 JEY786401:JEY786419 JOU786401:JOU786419 JYQ786401:JYQ786419 KIM786401:KIM786419 KSI786401:KSI786419 LCE786401:LCE786419 LMA786401:LMA786419 LVW786401:LVW786419 MFS786401:MFS786419 MPO786401:MPO786419 MZK786401:MZK786419 NJG786401:NJG786419 NTC786401:NTC786419 OCY786401:OCY786419 OMU786401:OMU786419 OWQ786401:OWQ786419 PGM786401:PGM786419 PQI786401:PQI786419 QAE786401:QAE786419 QKA786401:QKA786419 QTW786401:QTW786419 RDS786401:RDS786419 RNO786401:RNO786419 RXK786401:RXK786419 SHG786401:SHG786419 SRC786401:SRC786419 TAY786401:TAY786419 TKU786401:TKU786419 TUQ786401:TUQ786419 UEM786401:UEM786419 UOI786401:UOI786419 UYE786401:UYE786419 VIA786401:VIA786419 VRW786401:VRW786419 WBS786401:WBS786419 WLO786401:WLO786419 WVK786401:WVK786419 IY851937:IY851955 SU851937:SU851955 ACQ851937:ACQ851955 AMM851937:AMM851955 AWI851937:AWI851955 BGE851937:BGE851955 BQA851937:BQA851955 BZW851937:BZW851955 CJS851937:CJS851955 CTO851937:CTO851955 DDK851937:DDK851955 DNG851937:DNG851955 DXC851937:DXC851955 EGY851937:EGY851955 EQU851937:EQU851955 FAQ851937:FAQ851955 FKM851937:FKM851955 FUI851937:FUI851955 GEE851937:GEE851955 GOA851937:GOA851955 GXW851937:GXW851955 HHS851937:HHS851955 HRO851937:HRO851955 IBK851937:IBK851955 ILG851937:ILG851955 IVC851937:IVC851955 JEY851937:JEY851955 JOU851937:JOU851955 JYQ851937:JYQ851955 KIM851937:KIM851955 KSI851937:KSI851955 LCE851937:LCE851955 LMA851937:LMA851955 LVW851937:LVW851955 MFS851937:MFS851955 MPO851937:MPO851955 MZK851937:MZK851955 NJG851937:NJG851955 NTC851937:NTC851955 OCY851937:OCY851955 OMU851937:OMU851955 OWQ851937:OWQ851955 PGM851937:PGM851955 PQI851937:PQI851955 QAE851937:QAE851955 QKA851937:QKA851955 QTW851937:QTW851955 RDS851937:RDS851955 RNO851937:RNO851955 RXK851937:RXK851955 SHG851937:SHG851955 SRC851937:SRC851955 TAY851937:TAY851955 TKU851937:TKU851955 TUQ851937:TUQ851955 UEM851937:UEM851955 UOI851937:UOI851955 UYE851937:UYE851955 VIA851937:VIA851955 VRW851937:VRW851955 WBS851937:WBS851955 WLO851937:WLO851955 WVK851937:WVK851955 IY917473:IY917491 SU917473:SU917491 ACQ917473:ACQ917491 AMM917473:AMM917491 AWI917473:AWI917491 BGE917473:BGE917491 BQA917473:BQA917491 BZW917473:BZW917491 CJS917473:CJS917491 CTO917473:CTO917491 DDK917473:DDK917491 DNG917473:DNG917491 DXC917473:DXC917491 EGY917473:EGY917491 EQU917473:EQU917491 FAQ917473:FAQ917491 FKM917473:FKM917491 FUI917473:FUI917491 GEE917473:GEE917491 GOA917473:GOA917491 GXW917473:GXW917491 HHS917473:HHS917491 HRO917473:HRO917491 IBK917473:IBK917491 ILG917473:ILG917491 IVC917473:IVC917491 JEY917473:JEY917491 JOU917473:JOU917491 JYQ917473:JYQ917491 KIM917473:KIM917491 KSI917473:KSI917491 LCE917473:LCE917491 LMA917473:LMA917491 LVW917473:LVW917491 MFS917473:MFS917491 MPO917473:MPO917491 MZK917473:MZK917491 NJG917473:NJG917491 NTC917473:NTC917491 OCY917473:OCY917491 OMU917473:OMU917491 OWQ917473:OWQ917491 PGM917473:PGM917491 PQI917473:PQI917491 QAE917473:QAE917491 QKA917473:QKA917491 QTW917473:QTW917491 RDS917473:RDS917491 RNO917473:RNO917491 RXK917473:RXK917491 SHG917473:SHG917491 SRC917473:SRC917491 TAY917473:TAY917491 TKU917473:TKU917491 TUQ917473:TUQ917491 UEM917473:UEM917491 UOI917473:UOI917491 UYE917473:UYE917491 VIA917473:VIA917491 VRW917473:VRW917491 WBS917473:WBS917491 WLO917473:WLO917491 WVK917473:WVK917491 IY983009:IY983027 SU983009:SU983027 ACQ983009:ACQ983027 AMM983009:AMM983027 AWI983009:AWI983027 BGE983009:BGE983027 BQA983009:BQA983027 BZW983009:BZW983027 CJS983009:CJS983027 CTO983009:CTO983027 DDK983009:DDK983027 DNG983009:DNG983027 DXC983009:DXC983027 EGY983009:EGY983027 EQU983009:EQU983027 FAQ983009:FAQ983027 FKM983009:FKM983027 FUI983009:FUI983027 GEE983009:GEE983027 GOA983009:GOA983027 GXW983009:GXW983027 HHS983009:HHS983027 HRO983009:HRO983027 IBK983009:IBK983027 ILG983009:ILG983027 IVC983009:IVC983027 JEY983009:JEY983027 JOU983009:JOU983027 JYQ983009:JYQ983027 KIM983009:KIM983027 KSI983009:KSI983027 LCE983009:LCE983027 LMA983009:LMA983027 LVW983009:LVW983027 MFS983009:MFS983027 MPO983009:MPO983027 MZK983009:MZK983027 NJG983009:NJG983027 NTC983009:NTC983027 OCY983009:OCY983027 OMU983009:OMU983027 OWQ983009:OWQ983027 PGM983009:PGM983027 PQI983009:PQI983027 QAE983009:QAE983027 QKA983009:QKA983027 QTW983009:QTW983027 RDS983009:RDS983027 RNO983009:RNO983027 RXK983009:RXK983027 SHG983009:SHG983027 SRC983009:SRC983027 TAY983009:TAY983027 TKU983009:TKU983027 TUQ983009:TUQ983027 UEM983009:UEM983027 UOI983009:UOI983027 UYE983009:UYE983027 VIA983009:VIA983027 VRW983009:VRW983027 WBS983009:WBS983027 WLO983009:WLO983027 WVK983009:WVK983027 WVK982985:WVK983003 WBS982985:WBS983003 IY65481:IY65499 SU65481:SU65499 ACQ65481:ACQ65499 AMM65481:AMM65499 AWI65481:AWI65499 BGE65481:BGE65499 BQA65481:BQA65499 BZW65481:BZW65499 CJS65481:CJS65499 CTO65481:CTO65499 DDK65481:DDK65499 DNG65481:DNG65499 DXC65481:DXC65499 EGY65481:EGY65499 EQU65481:EQU65499 FAQ65481:FAQ65499 FKM65481:FKM65499 FUI65481:FUI65499 GEE65481:GEE65499 GOA65481:GOA65499 GXW65481:GXW65499 HHS65481:HHS65499 HRO65481:HRO65499 IBK65481:IBK65499 ILG65481:ILG65499 IVC65481:IVC65499 JEY65481:JEY65499 JOU65481:JOU65499 JYQ65481:JYQ65499 KIM65481:KIM65499 KSI65481:KSI65499 LCE65481:LCE65499 LMA65481:LMA65499 LVW65481:LVW65499 MFS65481:MFS65499 MPO65481:MPO65499 MZK65481:MZK65499 NJG65481:NJG65499 NTC65481:NTC65499 OCY65481:OCY65499 OMU65481:OMU65499 OWQ65481:OWQ65499 PGM65481:PGM65499 PQI65481:PQI65499 QAE65481:QAE65499 QKA65481:QKA65499 QTW65481:QTW65499 RDS65481:RDS65499 RNO65481:RNO65499 RXK65481:RXK65499 SHG65481:SHG65499 SRC65481:SRC65499 TAY65481:TAY65499 TKU65481:TKU65499 TUQ65481:TUQ65499 UEM65481:UEM65499 UOI65481:UOI65499 UYE65481:UYE65499 VIA65481:VIA65499 VRW65481:VRW65499 WBS65481:WBS65499 WLO65481:WLO65499 WVK65481:WVK65499 IY131017:IY131035 SU131017:SU131035 ACQ131017:ACQ131035 AMM131017:AMM131035 AWI131017:AWI131035 BGE131017:BGE131035 BQA131017:BQA131035 BZW131017:BZW131035 CJS131017:CJS131035 CTO131017:CTO131035 DDK131017:DDK131035 DNG131017:DNG131035 DXC131017:DXC131035 EGY131017:EGY131035 EQU131017:EQU131035 FAQ131017:FAQ131035 FKM131017:FKM131035 FUI131017:FUI131035 GEE131017:GEE131035 GOA131017:GOA131035 GXW131017:GXW131035 HHS131017:HHS131035 HRO131017:HRO131035 IBK131017:IBK131035 ILG131017:ILG131035 IVC131017:IVC131035 JEY131017:JEY131035 JOU131017:JOU131035 JYQ131017:JYQ131035 KIM131017:KIM131035 KSI131017:KSI131035 LCE131017:LCE131035 LMA131017:LMA131035 LVW131017:LVW131035 MFS131017:MFS131035 MPO131017:MPO131035 MZK131017:MZK131035 NJG131017:NJG131035 NTC131017:NTC131035 OCY131017:OCY131035 OMU131017:OMU131035 OWQ131017:OWQ131035 PGM131017:PGM131035 PQI131017:PQI131035 QAE131017:QAE131035 QKA131017:QKA131035 QTW131017:QTW131035 RDS131017:RDS131035 RNO131017:RNO131035 RXK131017:RXK131035 SHG131017:SHG131035 SRC131017:SRC131035 TAY131017:TAY131035 TKU131017:TKU131035 TUQ131017:TUQ131035 UEM131017:UEM131035 UOI131017:UOI131035 UYE131017:UYE131035 VIA131017:VIA131035 VRW131017:VRW131035 WBS131017:WBS131035 WLO131017:WLO131035 WVK131017:WVK131035 IY196553:IY196571 SU196553:SU196571 ACQ196553:ACQ196571 AMM196553:AMM196571 AWI196553:AWI196571 BGE196553:BGE196571 BQA196553:BQA196571 BZW196553:BZW196571 CJS196553:CJS196571 CTO196553:CTO196571 DDK196553:DDK196571 DNG196553:DNG196571 DXC196553:DXC196571 EGY196553:EGY196571 EQU196553:EQU196571 FAQ196553:FAQ196571 FKM196553:FKM196571 FUI196553:FUI196571 GEE196553:GEE196571 GOA196553:GOA196571 GXW196553:GXW196571 HHS196553:HHS196571 HRO196553:HRO196571 IBK196553:IBK196571 ILG196553:ILG196571 IVC196553:IVC196571 JEY196553:JEY196571 JOU196553:JOU196571 JYQ196553:JYQ196571 KIM196553:KIM196571 KSI196553:KSI196571 LCE196553:LCE196571 LMA196553:LMA196571 LVW196553:LVW196571 MFS196553:MFS196571 MPO196553:MPO196571 MZK196553:MZK196571 NJG196553:NJG196571 NTC196553:NTC196571 OCY196553:OCY196571 OMU196553:OMU196571 OWQ196553:OWQ196571 PGM196553:PGM196571 PQI196553:PQI196571 QAE196553:QAE196571 QKA196553:QKA196571 QTW196553:QTW196571 RDS196553:RDS196571 RNO196553:RNO196571 RXK196553:RXK196571 SHG196553:SHG196571 SRC196553:SRC196571 TAY196553:TAY196571 TKU196553:TKU196571 TUQ196553:TUQ196571 UEM196553:UEM196571 UOI196553:UOI196571 UYE196553:UYE196571 VIA196553:VIA196571 VRW196553:VRW196571 WBS196553:WBS196571 WLO196553:WLO196571 WVK196553:WVK196571 IY262089:IY262107 SU262089:SU262107 ACQ262089:ACQ262107 AMM262089:AMM262107 AWI262089:AWI262107 BGE262089:BGE262107 BQA262089:BQA262107 BZW262089:BZW262107 CJS262089:CJS262107 CTO262089:CTO262107 DDK262089:DDK262107 DNG262089:DNG262107 DXC262089:DXC262107 EGY262089:EGY262107 EQU262089:EQU262107 FAQ262089:FAQ262107 FKM262089:FKM262107 FUI262089:FUI262107 GEE262089:GEE262107 GOA262089:GOA262107 GXW262089:GXW262107 HHS262089:HHS262107 HRO262089:HRO262107 IBK262089:IBK262107 ILG262089:ILG262107 IVC262089:IVC262107 JEY262089:JEY262107 JOU262089:JOU262107 JYQ262089:JYQ262107 KIM262089:KIM262107 KSI262089:KSI262107 LCE262089:LCE262107 LMA262089:LMA262107 LVW262089:LVW262107 MFS262089:MFS262107 MPO262089:MPO262107 MZK262089:MZK262107 NJG262089:NJG262107 NTC262089:NTC262107 OCY262089:OCY262107 OMU262089:OMU262107 OWQ262089:OWQ262107 PGM262089:PGM262107 PQI262089:PQI262107 QAE262089:QAE262107 QKA262089:QKA262107 QTW262089:QTW262107 RDS262089:RDS262107 RNO262089:RNO262107 RXK262089:RXK262107 SHG262089:SHG262107 SRC262089:SRC262107 TAY262089:TAY262107 TKU262089:TKU262107 TUQ262089:TUQ262107 UEM262089:UEM262107 UOI262089:UOI262107 UYE262089:UYE262107 VIA262089:VIA262107 VRW262089:VRW262107 WBS262089:WBS262107 WLO262089:WLO262107 WVK262089:WVK262107 IY327625:IY327643 SU327625:SU327643 ACQ327625:ACQ327643 AMM327625:AMM327643 AWI327625:AWI327643 BGE327625:BGE327643 BQA327625:BQA327643 BZW327625:BZW327643 CJS327625:CJS327643 CTO327625:CTO327643 DDK327625:DDK327643 DNG327625:DNG327643 DXC327625:DXC327643 EGY327625:EGY327643 EQU327625:EQU327643 FAQ327625:FAQ327643 FKM327625:FKM327643 FUI327625:FUI327643 GEE327625:GEE327643 GOA327625:GOA327643 GXW327625:GXW327643 HHS327625:HHS327643 HRO327625:HRO327643 IBK327625:IBK327643 ILG327625:ILG327643 IVC327625:IVC327643 JEY327625:JEY327643 JOU327625:JOU327643 JYQ327625:JYQ327643 KIM327625:KIM327643 KSI327625:KSI327643 LCE327625:LCE327643 LMA327625:LMA327643 LVW327625:LVW327643 MFS327625:MFS327643 MPO327625:MPO327643 MZK327625:MZK327643 NJG327625:NJG327643 NTC327625:NTC327643 OCY327625:OCY327643 OMU327625:OMU327643 OWQ327625:OWQ327643 PGM327625:PGM327643 PQI327625:PQI327643 QAE327625:QAE327643 QKA327625:QKA327643 QTW327625:QTW327643 RDS327625:RDS327643 RNO327625:RNO327643 RXK327625:RXK327643 SHG327625:SHG327643 SRC327625:SRC327643 TAY327625:TAY327643 TKU327625:TKU327643 TUQ327625:TUQ327643 UEM327625:UEM327643 UOI327625:UOI327643 UYE327625:UYE327643 VIA327625:VIA327643 VRW327625:VRW327643 WBS327625:WBS327643 WLO327625:WLO327643 WVK327625:WVK327643 IY393161:IY393179 SU393161:SU393179 ACQ393161:ACQ393179 AMM393161:AMM393179 AWI393161:AWI393179 BGE393161:BGE393179 BQA393161:BQA393179 BZW393161:BZW393179 CJS393161:CJS393179 CTO393161:CTO393179 DDK393161:DDK393179 DNG393161:DNG393179 DXC393161:DXC393179 EGY393161:EGY393179 EQU393161:EQU393179 FAQ393161:FAQ393179 FKM393161:FKM393179 FUI393161:FUI393179 GEE393161:GEE393179 GOA393161:GOA393179 GXW393161:GXW393179 HHS393161:HHS393179 HRO393161:HRO393179 IBK393161:IBK393179 ILG393161:ILG393179 IVC393161:IVC393179 JEY393161:JEY393179 JOU393161:JOU393179 JYQ393161:JYQ393179 KIM393161:KIM393179 KSI393161:KSI393179 LCE393161:LCE393179 LMA393161:LMA393179 LVW393161:LVW393179 MFS393161:MFS393179 MPO393161:MPO393179 MZK393161:MZK393179 NJG393161:NJG393179 NTC393161:NTC393179 OCY393161:OCY393179 OMU393161:OMU393179 OWQ393161:OWQ393179 PGM393161:PGM393179 PQI393161:PQI393179 QAE393161:QAE393179 QKA393161:QKA393179 QTW393161:QTW393179 RDS393161:RDS393179 RNO393161:RNO393179 RXK393161:RXK393179 SHG393161:SHG393179 SRC393161:SRC393179 TAY393161:TAY393179 TKU393161:TKU393179 TUQ393161:TUQ393179 UEM393161:UEM393179 UOI393161:UOI393179 UYE393161:UYE393179 VIA393161:VIA393179 VRW393161:VRW393179 WBS393161:WBS393179 WLO393161:WLO393179 WVK393161:WVK393179 IY458697:IY458715 SU458697:SU458715 ACQ458697:ACQ458715 AMM458697:AMM458715 AWI458697:AWI458715 BGE458697:BGE458715 BQA458697:BQA458715 BZW458697:BZW458715 CJS458697:CJS458715 CTO458697:CTO458715 DDK458697:DDK458715 DNG458697:DNG458715 DXC458697:DXC458715 EGY458697:EGY458715 EQU458697:EQU458715 FAQ458697:FAQ458715 FKM458697:FKM458715 FUI458697:FUI458715 GEE458697:GEE458715 GOA458697:GOA458715 GXW458697:GXW458715 HHS458697:HHS458715 HRO458697:HRO458715 IBK458697:IBK458715 ILG458697:ILG458715 IVC458697:IVC458715 JEY458697:JEY458715 JOU458697:JOU458715 JYQ458697:JYQ458715 KIM458697:KIM458715 KSI458697:KSI458715 LCE458697:LCE458715 LMA458697:LMA458715 LVW458697:LVW458715 MFS458697:MFS458715 MPO458697:MPO458715 MZK458697:MZK458715 NJG458697:NJG458715 NTC458697:NTC458715 OCY458697:OCY458715 OMU458697:OMU458715 OWQ458697:OWQ458715 PGM458697:PGM458715 PQI458697:PQI458715 QAE458697:QAE458715 QKA458697:QKA458715 QTW458697:QTW458715 RDS458697:RDS458715 RNO458697:RNO458715 RXK458697:RXK458715 SHG458697:SHG458715 SRC458697:SRC458715 TAY458697:TAY458715 TKU458697:TKU458715 TUQ458697:TUQ458715 UEM458697:UEM458715 UOI458697:UOI458715 UYE458697:UYE458715 VIA458697:VIA458715 VRW458697:VRW458715 WBS458697:WBS458715 WLO458697:WLO458715 WVK458697:WVK458715 IY524233:IY524251 SU524233:SU524251 ACQ524233:ACQ524251 AMM524233:AMM524251 AWI524233:AWI524251 BGE524233:BGE524251 BQA524233:BQA524251 BZW524233:BZW524251 CJS524233:CJS524251 CTO524233:CTO524251 DDK524233:DDK524251 DNG524233:DNG524251 DXC524233:DXC524251 EGY524233:EGY524251 EQU524233:EQU524251 FAQ524233:FAQ524251 FKM524233:FKM524251 FUI524233:FUI524251 GEE524233:GEE524251 GOA524233:GOA524251 GXW524233:GXW524251 HHS524233:HHS524251 HRO524233:HRO524251 IBK524233:IBK524251 ILG524233:ILG524251 IVC524233:IVC524251 JEY524233:JEY524251 JOU524233:JOU524251 JYQ524233:JYQ524251 KIM524233:KIM524251 KSI524233:KSI524251 LCE524233:LCE524251 LMA524233:LMA524251 LVW524233:LVW524251 MFS524233:MFS524251 MPO524233:MPO524251 MZK524233:MZK524251 NJG524233:NJG524251 NTC524233:NTC524251 OCY524233:OCY524251 OMU524233:OMU524251 OWQ524233:OWQ524251 PGM524233:PGM524251 PQI524233:PQI524251 QAE524233:QAE524251 QKA524233:QKA524251 QTW524233:QTW524251 RDS524233:RDS524251 RNO524233:RNO524251 RXK524233:RXK524251 SHG524233:SHG524251 SRC524233:SRC524251 TAY524233:TAY524251 TKU524233:TKU524251 TUQ524233:TUQ524251 UEM524233:UEM524251 UOI524233:UOI524251 UYE524233:UYE524251 VIA524233:VIA524251 VRW524233:VRW524251 WBS524233:WBS524251 WLO524233:WLO524251 WVK524233:WVK524251 IY589769:IY589787 SU589769:SU589787 ACQ589769:ACQ589787 AMM589769:AMM589787 AWI589769:AWI589787 BGE589769:BGE589787 BQA589769:BQA589787 BZW589769:BZW589787 CJS589769:CJS589787 CTO589769:CTO589787 DDK589769:DDK589787 DNG589769:DNG589787 DXC589769:DXC589787 EGY589769:EGY589787 EQU589769:EQU589787 FAQ589769:FAQ589787 FKM589769:FKM589787 FUI589769:FUI589787 GEE589769:GEE589787 GOA589769:GOA589787 GXW589769:GXW589787 HHS589769:HHS589787 HRO589769:HRO589787 IBK589769:IBK589787 ILG589769:ILG589787 IVC589769:IVC589787 JEY589769:JEY589787 JOU589769:JOU589787 JYQ589769:JYQ589787 KIM589769:KIM589787 KSI589769:KSI589787 LCE589769:LCE589787 LMA589769:LMA589787 LVW589769:LVW589787 MFS589769:MFS589787 MPO589769:MPO589787 MZK589769:MZK589787 NJG589769:NJG589787 NTC589769:NTC589787 OCY589769:OCY589787 OMU589769:OMU589787 OWQ589769:OWQ589787 PGM589769:PGM589787 PQI589769:PQI589787 QAE589769:QAE589787 QKA589769:QKA589787 QTW589769:QTW589787 RDS589769:RDS589787 RNO589769:RNO589787 RXK589769:RXK589787 SHG589769:SHG589787 SRC589769:SRC589787 TAY589769:TAY589787 TKU589769:TKU589787 TUQ589769:TUQ589787 UEM589769:UEM589787 UOI589769:UOI589787 UYE589769:UYE589787 VIA589769:VIA589787 VRW589769:VRW589787 WBS589769:WBS589787 WLO589769:WLO589787 WVK589769:WVK589787 IY655305:IY655323 SU655305:SU655323 ACQ655305:ACQ655323 AMM655305:AMM655323 AWI655305:AWI655323 BGE655305:BGE655323 BQA655305:BQA655323 BZW655305:BZW655323 CJS655305:CJS655323 CTO655305:CTO655323 DDK655305:DDK655323 DNG655305:DNG655323 DXC655305:DXC655323 EGY655305:EGY655323 EQU655305:EQU655323 FAQ655305:FAQ655323 FKM655305:FKM655323 FUI655305:FUI655323 GEE655305:GEE655323 GOA655305:GOA655323 GXW655305:GXW655323 HHS655305:HHS655323 HRO655305:HRO655323 IBK655305:IBK655323 ILG655305:ILG655323 IVC655305:IVC655323 JEY655305:JEY655323 JOU655305:JOU655323 JYQ655305:JYQ655323 KIM655305:KIM655323 KSI655305:KSI655323 LCE655305:LCE655323 LMA655305:LMA655323 LVW655305:LVW655323 MFS655305:MFS655323 MPO655305:MPO655323 MZK655305:MZK655323 NJG655305:NJG655323 NTC655305:NTC655323 OCY655305:OCY655323 OMU655305:OMU655323 OWQ655305:OWQ655323 PGM655305:PGM655323 PQI655305:PQI655323 QAE655305:QAE655323 QKA655305:QKA655323 QTW655305:QTW655323 RDS655305:RDS655323 RNO655305:RNO655323 RXK655305:RXK655323 SHG655305:SHG655323 SRC655305:SRC655323 TAY655305:TAY655323 TKU655305:TKU655323 TUQ655305:TUQ655323 UEM655305:UEM655323 UOI655305:UOI655323 UYE655305:UYE655323 VIA655305:VIA655323 VRW655305:VRW655323 WBS655305:WBS655323 WLO655305:WLO655323 WVK655305:WVK655323 IY720841:IY720859 SU720841:SU720859 ACQ720841:ACQ720859 AMM720841:AMM720859 AWI720841:AWI720859 BGE720841:BGE720859 BQA720841:BQA720859 BZW720841:BZW720859 CJS720841:CJS720859 CTO720841:CTO720859 DDK720841:DDK720859 DNG720841:DNG720859 DXC720841:DXC720859 EGY720841:EGY720859 EQU720841:EQU720859 FAQ720841:FAQ720859 FKM720841:FKM720859 FUI720841:FUI720859 GEE720841:GEE720859 GOA720841:GOA720859 GXW720841:GXW720859 HHS720841:HHS720859 HRO720841:HRO720859 IBK720841:IBK720859 ILG720841:ILG720859 IVC720841:IVC720859 JEY720841:JEY720859 JOU720841:JOU720859 JYQ720841:JYQ720859 KIM720841:KIM720859 KSI720841:KSI720859 LCE720841:LCE720859 LMA720841:LMA720859 LVW720841:LVW720859 MFS720841:MFS720859 MPO720841:MPO720859 MZK720841:MZK720859 NJG720841:NJG720859 NTC720841:NTC720859 OCY720841:OCY720859 OMU720841:OMU720859 OWQ720841:OWQ720859 PGM720841:PGM720859 PQI720841:PQI720859 QAE720841:QAE720859 QKA720841:QKA720859 QTW720841:QTW720859 RDS720841:RDS720859 RNO720841:RNO720859 RXK720841:RXK720859 SHG720841:SHG720859 SRC720841:SRC720859 TAY720841:TAY720859 TKU720841:TKU720859 TUQ720841:TUQ720859 UEM720841:UEM720859 UOI720841:UOI720859 UYE720841:UYE720859 VIA720841:VIA720859 VRW720841:VRW720859 WBS720841:WBS720859 WLO720841:WLO720859 WVK720841:WVK720859 IY786377:IY786395 SU786377:SU786395 ACQ786377:ACQ786395 AMM786377:AMM786395 AWI786377:AWI786395 BGE786377:BGE786395 BQA786377:BQA786395 BZW786377:BZW786395 CJS786377:CJS786395 CTO786377:CTO786395 DDK786377:DDK786395 DNG786377:DNG786395 DXC786377:DXC786395 EGY786377:EGY786395 EQU786377:EQU786395 FAQ786377:FAQ786395 FKM786377:FKM786395 FUI786377:FUI786395 GEE786377:GEE786395 GOA786377:GOA786395 GXW786377:GXW786395 HHS786377:HHS786395 HRO786377:HRO786395 IBK786377:IBK786395 ILG786377:ILG786395 IVC786377:IVC786395 JEY786377:JEY786395 JOU786377:JOU786395 JYQ786377:JYQ786395 KIM786377:KIM786395 KSI786377:KSI786395 LCE786377:LCE786395 LMA786377:LMA786395 LVW786377:LVW786395 MFS786377:MFS786395 MPO786377:MPO786395 MZK786377:MZK786395 NJG786377:NJG786395 NTC786377:NTC786395 OCY786377:OCY786395 OMU786377:OMU786395 OWQ786377:OWQ786395 PGM786377:PGM786395 PQI786377:PQI786395 QAE786377:QAE786395 QKA786377:QKA786395 QTW786377:QTW786395 RDS786377:RDS786395 RNO786377:RNO786395 RXK786377:RXK786395 SHG786377:SHG786395 SRC786377:SRC786395 TAY786377:TAY786395 TKU786377:TKU786395 TUQ786377:TUQ786395 UEM786377:UEM786395 UOI786377:UOI786395 UYE786377:UYE786395 VIA786377:VIA786395 VRW786377:VRW786395 WBS786377:WBS786395 WLO786377:WLO786395 WVK786377:WVK786395 IY851913:IY851931 SU851913:SU851931 ACQ851913:ACQ851931 AMM851913:AMM851931 AWI851913:AWI851931 BGE851913:BGE851931 BQA851913:BQA851931 BZW851913:BZW851931 CJS851913:CJS851931 CTO851913:CTO851931 DDK851913:DDK851931 DNG851913:DNG851931 DXC851913:DXC851931 EGY851913:EGY851931 EQU851913:EQU851931 FAQ851913:FAQ851931 FKM851913:FKM851931 FUI851913:FUI851931 GEE851913:GEE851931 GOA851913:GOA851931 GXW851913:GXW851931 HHS851913:HHS851931 HRO851913:HRO851931 IBK851913:IBK851931 ILG851913:ILG851931 IVC851913:IVC851931 JEY851913:JEY851931 JOU851913:JOU851931 JYQ851913:JYQ851931 KIM851913:KIM851931 KSI851913:KSI851931 LCE851913:LCE851931 LMA851913:LMA851931 LVW851913:LVW851931 MFS851913:MFS851931 MPO851913:MPO851931 MZK851913:MZK851931 NJG851913:NJG851931 NTC851913:NTC851931 OCY851913:OCY851931 OMU851913:OMU851931 OWQ851913:OWQ851931 PGM851913:PGM851931 PQI851913:PQI851931 QAE851913:QAE851931 QKA851913:QKA851931 QTW851913:QTW851931 RDS851913:RDS851931 RNO851913:RNO851931 RXK851913:RXK851931 SHG851913:SHG851931 SRC851913:SRC851931 TAY851913:TAY851931 TKU851913:TKU851931 TUQ851913:TUQ851931 UEM851913:UEM851931 UOI851913:UOI851931 UYE851913:UYE851931 VIA851913:VIA851931 VRW851913:VRW851931 WBS851913:WBS851931 WLO851913:WLO851931 WVK851913:WVK851931 IY917449:IY917467 SU917449:SU917467 ACQ917449:ACQ917467 AMM917449:AMM917467 AWI917449:AWI917467 BGE917449:BGE917467 BQA917449:BQA917467 BZW917449:BZW917467 CJS917449:CJS917467 CTO917449:CTO917467 DDK917449:DDK917467 DNG917449:DNG917467 DXC917449:DXC917467 EGY917449:EGY917467 EQU917449:EQU917467 FAQ917449:FAQ917467 FKM917449:FKM917467 FUI917449:FUI917467 GEE917449:GEE917467 GOA917449:GOA917467 GXW917449:GXW917467 HHS917449:HHS917467 HRO917449:HRO917467 IBK917449:IBK917467 ILG917449:ILG917467 IVC917449:IVC917467 JEY917449:JEY917467 JOU917449:JOU917467 JYQ917449:JYQ917467 KIM917449:KIM917467 KSI917449:KSI917467 LCE917449:LCE917467 LMA917449:LMA917467 LVW917449:LVW917467 MFS917449:MFS917467 MPO917449:MPO917467 MZK917449:MZK917467 NJG917449:NJG917467 NTC917449:NTC917467 OCY917449:OCY917467 OMU917449:OMU917467 OWQ917449:OWQ917467 PGM917449:PGM917467 PQI917449:PQI917467 QAE917449:QAE917467 QKA917449:QKA917467 QTW917449:QTW917467 RDS917449:RDS917467 RNO917449:RNO917467 RXK917449:RXK917467 SHG917449:SHG917467 SRC917449:SRC917467 TAY917449:TAY917467 TKU917449:TKU917467 TUQ917449:TUQ917467 UEM917449:UEM917467 UOI917449:UOI917467 UYE917449:UYE917467 VIA917449:VIA917467 VRW917449:VRW917467 WBS917449:WBS917467 WLO917449:WLO917467 WVK917449:WVK917467 IY982985:IY983003 SU982985:SU983003 ACQ982985:ACQ983003 AMM982985:AMM983003 AWI982985:AWI983003 BGE982985:BGE983003 BQA982985:BQA983003 BZW982985:BZW983003 CJS982985:CJS983003 CTO982985:CTO983003 DDK982985:DDK983003 DNG982985:DNG983003 DXC982985:DXC983003 EGY982985:EGY983003 EQU982985:EQU983003 FAQ982985:FAQ983003 FKM982985:FKM983003 FUI982985:FUI983003 GEE982985:GEE983003 GOA982985:GOA983003 GXW982985:GXW983003 HHS982985:HHS983003 HRO982985:HRO983003 IBK982985:IBK983003 ILG982985:ILG983003 IVC982985:IVC983003 JEY982985:JEY983003 JOU982985:JOU983003 JYQ982985:JYQ983003 KIM982985:KIM983003 KSI982985:KSI983003 LCE982985:LCE983003 LMA982985:LMA983003 LVW982985:LVW983003 MFS982985:MFS983003 MPO982985:MPO983003 MZK982985:MZK983003 NJG982985:NJG983003 NTC982985:NTC983003 OCY982985:OCY983003 OMU982985:OMU983003 OWQ982985:OWQ983003 PGM982985:PGM983003 PQI982985:PQI983003 QAE982985:QAE983003 QKA982985:QKA983003 QTW982985:QTW983003 RDS982985:RDS983003 RNO982985:RNO983003 RXK982985:RXK983003 SHG982985:SHG983003 SRC982985:SRC983003 TAY982985:TAY983003 TKU982985:TKU983003 TUQ982985:TUQ983003 UEM982985:UEM983003 UOI982985:UOI983003 UYE982985:UYE983003 VIA982985:VIA983003 VRW982985:VRW983003 WVJ10:WVJ24 WLN10:WLN24 WBR10:WBR24 VRV10:VRV24 VHZ10:VHZ24 UYD10:UYD24 UOH10:UOH24 UEL10:UEL24 TUP10:TUP24 TKT10:TKT24 TAX10:TAX24 SRB10:SRB24 SHF10:SHF24 RXJ10:RXJ24 RNN10:RNN24 RDR10:RDR24 QTV10:QTV24 QJZ10:QJZ24 QAD10:QAD24 PQH10:PQH24 PGL10:PGL24 OWP10:OWP24 OMT10:OMT24 OCX10:OCX24 NTB10:NTB24 NJF10:NJF24 MZJ10:MZJ24 MPN10:MPN24 MFR10:MFR24 LVV10:LVV24 LLZ10:LLZ24 LCD10:LCD24 KSH10:KSH24 KIL10:KIL24 JYP10:JYP24 JOT10:JOT24 JEX10:JEX24 IVB10:IVB24 ILF10:ILF24 IBJ10:IBJ24 HRN10:HRN24 HHR10:HHR24 GXV10:GXV24 GNZ10:GNZ24 GED10:GED24 FUH10:FUH24 FKL10:FKL24 FAP10:FAP24 EQT10:EQT24 EGX10:EGX24 DXB10:DXB24 DNF10:DNF24 DDJ10:DDJ24 CTN10:CTN24 CJR10:CJR24 BZV10:BZV24 BPZ10:BPZ24 BGD10:BGD24 AWH10:AWH24 AML10:AML24 ACP10:ACP24 ST10:ST24 IX10:IX24" xr:uid="{00000000-0002-0000-0100-000000000000}">
      <formula1>"Coopération,Action,Diffusion"</formula1>
      <formula2>0</formula2>
    </dataValidation>
    <dataValidation type="list" allowBlank="1" showInputMessage="1" showErrorMessage="1" sqref="M10:M23" xr:uid="{00000000-0002-0000-0100-000002000000}">
      <formula1>"X"</formula1>
    </dataValidation>
  </dataValidations>
  <printOptions horizontalCentered="1" verticalCentered="1"/>
  <pageMargins left="0.15748031496062992" right="0.15748031496062992" top="0.23622047244094491" bottom="0.43307086614173229" header="0.15748031496062992" footer="0.15748031496062992"/>
  <pageSetup paperSize="9" scale="45" fitToHeight="0" orientation="landscape" r:id="rId1"/>
  <headerFooter>
    <oddFooter>&amp;CFormulaire de demande de paiement V1 
Type d'opérations 78.01 du PSN de Bourgogne Franche-Comté</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1" r:id="rId4" name="Check Box 3">
              <controlPr locked="0" defaultSize="0" autoFill="0" autoLine="0" autoPict="0">
                <anchor moveWithCells="1">
                  <from>
                    <xdr:col>8</xdr:col>
                    <xdr:colOff>523875</xdr:colOff>
                    <xdr:row>9</xdr:row>
                    <xdr:rowOff>180975</xdr:rowOff>
                  </from>
                  <to>
                    <xdr:col>8</xdr:col>
                    <xdr:colOff>771525</xdr:colOff>
                    <xdr:row>10</xdr:row>
                    <xdr:rowOff>19050</xdr:rowOff>
                  </to>
                </anchor>
              </controlPr>
            </control>
          </mc:Choice>
        </mc:AlternateContent>
        <mc:AlternateContent xmlns:mc="http://schemas.openxmlformats.org/markup-compatibility/2006">
          <mc:Choice Requires="x14">
            <control shapeId="2052" r:id="rId5" name="Check Box 4">
              <controlPr locked="0" defaultSize="0" autoFill="0" autoLine="0" autoPict="0">
                <anchor moveWithCells="1">
                  <from>
                    <xdr:col>8</xdr:col>
                    <xdr:colOff>523875</xdr:colOff>
                    <xdr:row>11</xdr:row>
                    <xdr:rowOff>180975</xdr:rowOff>
                  </from>
                  <to>
                    <xdr:col>8</xdr:col>
                    <xdr:colOff>771525</xdr:colOff>
                    <xdr:row>12</xdr:row>
                    <xdr:rowOff>19050</xdr:rowOff>
                  </to>
                </anchor>
              </controlPr>
            </control>
          </mc:Choice>
        </mc:AlternateContent>
        <mc:AlternateContent xmlns:mc="http://schemas.openxmlformats.org/markup-compatibility/2006">
          <mc:Choice Requires="x14">
            <control shapeId="2053" r:id="rId6" name="Check Box 5">
              <controlPr locked="0" defaultSize="0" autoFill="0" autoLine="0" autoPict="0">
                <anchor moveWithCells="1">
                  <from>
                    <xdr:col>8</xdr:col>
                    <xdr:colOff>523875</xdr:colOff>
                    <xdr:row>13</xdr:row>
                    <xdr:rowOff>180975</xdr:rowOff>
                  </from>
                  <to>
                    <xdr:col>8</xdr:col>
                    <xdr:colOff>771525</xdr:colOff>
                    <xdr:row>14</xdr:row>
                    <xdr:rowOff>19050</xdr:rowOff>
                  </to>
                </anchor>
              </controlPr>
            </control>
          </mc:Choice>
        </mc:AlternateContent>
        <mc:AlternateContent xmlns:mc="http://schemas.openxmlformats.org/markup-compatibility/2006">
          <mc:Choice Requires="x14">
            <control shapeId="2054" r:id="rId7" name="Check Box 6">
              <controlPr locked="0" defaultSize="0" autoFill="0" autoLine="0" autoPict="0">
                <anchor moveWithCells="1">
                  <from>
                    <xdr:col>8</xdr:col>
                    <xdr:colOff>523875</xdr:colOff>
                    <xdr:row>14</xdr:row>
                    <xdr:rowOff>180975</xdr:rowOff>
                  </from>
                  <to>
                    <xdr:col>8</xdr:col>
                    <xdr:colOff>771525</xdr:colOff>
                    <xdr:row>15</xdr:row>
                    <xdr:rowOff>19050</xdr:rowOff>
                  </to>
                </anchor>
              </controlPr>
            </control>
          </mc:Choice>
        </mc:AlternateContent>
        <mc:AlternateContent xmlns:mc="http://schemas.openxmlformats.org/markup-compatibility/2006">
          <mc:Choice Requires="x14">
            <control shapeId="2055" r:id="rId8" name="Check Box 7">
              <controlPr locked="0" defaultSize="0" autoFill="0" autoLine="0" autoPict="0">
                <anchor moveWithCells="1">
                  <from>
                    <xdr:col>8</xdr:col>
                    <xdr:colOff>523875</xdr:colOff>
                    <xdr:row>15</xdr:row>
                    <xdr:rowOff>180975</xdr:rowOff>
                  </from>
                  <to>
                    <xdr:col>8</xdr:col>
                    <xdr:colOff>771525</xdr:colOff>
                    <xdr:row>16</xdr:row>
                    <xdr:rowOff>19050</xdr:rowOff>
                  </to>
                </anchor>
              </controlPr>
            </control>
          </mc:Choice>
        </mc:AlternateContent>
        <mc:AlternateContent xmlns:mc="http://schemas.openxmlformats.org/markup-compatibility/2006">
          <mc:Choice Requires="x14">
            <control shapeId="2056" r:id="rId9" name="Check Box 8">
              <controlPr locked="0" defaultSize="0" autoFill="0" autoLine="0" autoPict="0">
                <anchor moveWithCells="1">
                  <from>
                    <xdr:col>8</xdr:col>
                    <xdr:colOff>523875</xdr:colOff>
                    <xdr:row>12</xdr:row>
                    <xdr:rowOff>180975</xdr:rowOff>
                  </from>
                  <to>
                    <xdr:col>8</xdr:col>
                    <xdr:colOff>771525</xdr:colOff>
                    <xdr:row>13</xdr:row>
                    <xdr:rowOff>19050</xdr:rowOff>
                  </to>
                </anchor>
              </controlPr>
            </control>
          </mc:Choice>
        </mc:AlternateContent>
        <mc:AlternateContent xmlns:mc="http://schemas.openxmlformats.org/markup-compatibility/2006">
          <mc:Choice Requires="x14">
            <control shapeId="2057" r:id="rId10" name="Check Box 9">
              <controlPr locked="0" defaultSize="0" autoFill="0" autoLine="0" autoPict="0">
                <anchor moveWithCells="1">
                  <from>
                    <xdr:col>8</xdr:col>
                    <xdr:colOff>523875</xdr:colOff>
                    <xdr:row>16</xdr:row>
                    <xdr:rowOff>180975</xdr:rowOff>
                  </from>
                  <to>
                    <xdr:col>8</xdr:col>
                    <xdr:colOff>771525</xdr:colOff>
                    <xdr:row>17</xdr:row>
                    <xdr:rowOff>19050</xdr:rowOff>
                  </to>
                </anchor>
              </controlPr>
            </control>
          </mc:Choice>
        </mc:AlternateContent>
        <mc:AlternateContent xmlns:mc="http://schemas.openxmlformats.org/markup-compatibility/2006">
          <mc:Choice Requires="x14">
            <control shapeId="2058" r:id="rId11" name="Check Box 10">
              <controlPr locked="0" defaultSize="0" autoFill="0" autoLine="0" autoPict="0">
                <anchor moveWithCells="1">
                  <from>
                    <xdr:col>8</xdr:col>
                    <xdr:colOff>523875</xdr:colOff>
                    <xdr:row>17</xdr:row>
                    <xdr:rowOff>180975</xdr:rowOff>
                  </from>
                  <to>
                    <xdr:col>8</xdr:col>
                    <xdr:colOff>771525</xdr:colOff>
                    <xdr:row>18</xdr:row>
                    <xdr:rowOff>19050</xdr:rowOff>
                  </to>
                </anchor>
              </controlPr>
            </control>
          </mc:Choice>
        </mc:AlternateContent>
        <mc:AlternateContent xmlns:mc="http://schemas.openxmlformats.org/markup-compatibility/2006">
          <mc:Choice Requires="x14">
            <control shapeId="2059" r:id="rId12" name="Check Box 11">
              <controlPr locked="0" defaultSize="0" autoFill="0" autoLine="0" autoPict="0">
                <anchor moveWithCells="1">
                  <from>
                    <xdr:col>8</xdr:col>
                    <xdr:colOff>523875</xdr:colOff>
                    <xdr:row>18</xdr:row>
                    <xdr:rowOff>180975</xdr:rowOff>
                  </from>
                  <to>
                    <xdr:col>8</xdr:col>
                    <xdr:colOff>771525</xdr:colOff>
                    <xdr:row>19</xdr:row>
                    <xdr:rowOff>19050</xdr:rowOff>
                  </to>
                </anchor>
              </controlPr>
            </control>
          </mc:Choice>
        </mc:AlternateContent>
        <mc:AlternateContent xmlns:mc="http://schemas.openxmlformats.org/markup-compatibility/2006">
          <mc:Choice Requires="x14">
            <control shapeId="2060" r:id="rId13" name="Check Box 12">
              <controlPr locked="0" defaultSize="0" autoFill="0" autoLine="0" autoPict="0">
                <anchor moveWithCells="1">
                  <from>
                    <xdr:col>8</xdr:col>
                    <xdr:colOff>523875</xdr:colOff>
                    <xdr:row>19</xdr:row>
                    <xdr:rowOff>180975</xdr:rowOff>
                  </from>
                  <to>
                    <xdr:col>8</xdr:col>
                    <xdr:colOff>771525</xdr:colOff>
                    <xdr:row>20</xdr:row>
                    <xdr:rowOff>19050</xdr:rowOff>
                  </to>
                </anchor>
              </controlPr>
            </control>
          </mc:Choice>
        </mc:AlternateContent>
        <mc:AlternateContent xmlns:mc="http://schemas.openxmlformats.org/markup-compatibility/2006">
          <mc:Choice Requires="x14">
            <control shapeId="2061" r:id="rId14" name="Check Box 13">
              <controlPr locked="0" defaultSize="0" autoFill="0" autoLine="0" autoPict="0">
                <anchor moveWithCells="1">
                  <from>
                    <xdr:col>8</xdr:col>
                    <xdr:colOff>523875</xdr:colOff>
                    <xdr:row>20</xdr:row>
                    <xdr:rowOff>180975</xdr:rowOff>
                  </from>
                  <to>
                    <xdr:col>8</xdr:col>
                    <xdr:colOff>771525</xdr:colOff>
                    <xdr:row>21</xdr:row>
                    <xdr:rowOff>19050</xdr:rowOff>
                  </to>
                </anchor>
              </controlPr>
            </control>
          </mc:Choice>
        </mc:AlternateContent>
        <mc:AlternateContent xmlns:mc="http://schemas.openxmlformats.org/markup-compatibility/2006">
          <mc:Choice Requires="x14">
            <control shapeId="2062" r:id="rId15" name="Check Box 14">
              <controlPr locked="0" defaultSize="0" autoFill="0" autoLine="0" autoPict="0">
                <anchor moveWithCells="1">
                  <from>
                    <xdr:col>8</xdr:col>
                    <xdr:colOff>523875</xdr:colOff>
                    <xdr:row>21</xdr:row>
                    <xdr:rowOff>180975</xdr:rowOff>
                  </from>
                  <to>
                    <xdr:col>8</xdr:col>
                    <xdr:colOff>771525</xdr:colOff>
                    <xdr:row>22</xdr:row>
                    <xdr:rowOff>19050</xdr:rowOff>
                  </to>
                </anchor>
              </controlPr>
            </control>
          </mc:Choice>
        </mc:AlternateContent>
        <mc:AlternateContent xmlns:mc="http://schemas.openxmlformats.org/markup-compatibility/2006">
          <mc:Choice Requires="x14">
            <control shapeId="2063" r:id="rId16" name="Check Box 15">
              <controlPr locked="0" defaultSize="0" autoFill="0" autoLine="0" autoPict="0">
                <anchor moveWithCells="1">
                  <from>
                    <xdr:col>8</xdr:col>
                    <xdr:colOff>523875</xdr:colOff>
                    <xdr:row>22</xdr:row>
                    <xdr:rowOff>180975</xdr:rowOff>
                  </from>
                  <to>
                    <xdr:col>8</xdr:col>
                    <xdr:colOff>771525</xdr:colOff>
                    <xdr:row>23</xdr:row>
                    <xdr:rowOff>19050</xdr:rowOff>
                  </to>
                </anchor>
              </controlPr>
            </control>
          </mc:Choice>
        </mc:AlternateContent>
        <mc:AlternateContent xmlns:mc="http://schemas.openxmlformats.org/markup-compatibility/2006">
          <mc:Choice Requires="x14">
            <control shapeId="2069" r:id="rId17" name="Check Box 21">
              <controlPr locked="0" defaultSize="0" autoFill="0" autoLine="0" autoPict="0">
                <anchor moveWithCells="1">
                  <from>
                    <xdr:col>11</xdr:col>
                    <xdr:colOff>1019175</xdr:colOff>
                    <xdr:row>30</xdr:row>
                    <xdr:rowOff>95250</xdr:rowOff>
                  </from>
                  <to>
                    <xdr:col>11</xdr:col>
                    <xdr:colOff>1266825</xdr:colOff>
                    <xdr:row>30</xdr:row>
                    <xdr:rowOff>457200</xdr:rowOff>
                  </to>
                </anchor>
              </controlPr>
            </control>
          </mc:Choice>
        </mc:AlternateContent>
        <mc:AlternateContent xmlns:mc="http://schemas.openxmlformats.org/markup-compatibility/2006">
          <mc:Choice Requires="x14">
            <control shapeId="2070" r:id="rId18" name="Check Box 22">
              <controlPr locked="0" defaultSize="0" autoFill="0" autoLine="0" autoPict="0">
                <anchor moveWithCells="1">
                  <from>
                    <xdr:col>11</xdr:col>
                    <xdr:colOff>1047750</xdr:colOff>
                    <xdr:row>31</xdr:row>
                    <xdr:rowOff>47625</xdr:rowOff>
                  </from>
                  <to>
                    <xdr:col>11</xdr:col>
                    <xdr:colOff>1295400</xdr:colOff>
                    <xdr:row>31</xdr:row>
                    <xdr:rowOff>409575</xdr:rowOff>
                  </to>
                </anchor>
              </controlPr>
            </control>
          </mc:Choice>
        </mc:AlternateContent>
        <mc:AlternateContent xmlns:mc="http://schemas.openxmlformats.org/markup-compatibility/2006">
          <mc:Choice Requires="x14">
            <control shapeId="2072" r:id="rId19" name="Check Box 24">
              <controlPr locked="0" defaultSize="0" autoFill="0" autoLine="0" autoPict="0">
                <anchor moveWithCells="1">
                  <from>
                    <xdr:col>8</xdr:col>
                    <xdr:colOff>523875</xdr:colOff>
                    <xdr:row>10</xdr:row>
                    <xdr:rowOff>180975</xdr:rowOff>
                  </from>
                  <to>
                    <xdr:col>8</xdr:col>
                    <xdr:colOff>771525</xdr:colOff>
                    <xdr:row>11</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69069BAD-6821-42A5-82DB-577131AE9B1F}">
          <x14:formula1>
            <xm:f>REFERENTIEL!$A$2:$A$4</xm:f>
          </x14:formula1>
          <xm:sqref>E6:G6</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Q36"/>
  <sheetViews>
    <sheetView showGridLines="0" view="pageBreakPreview" zoomScale="55" zoomScaleNormal="100" zoomScaleSheetLayoutView="55" workbookViewId="0">
      <selection activeCell="B15" sqref="B15"/>
    </sheetView>
  </sheetViews>
  <sheetFormatPr baseColWidth="10" defaultRowHeight="39" customHeight="1" x14ac:dyDescent="0.2"/>
  <cols>
    <col min="1" max="1" width="32.7109375" style="1" customWidth="1"/>
    <col min="2" max="4" width="25.7109375" style="1" customWidth="1"/>
    <col min="5" max="5" width="25.85546875" style="1" customWidth="1"/>
    <col min="6" max="6" width="22.85546875" style="1" customWidth="1"/>
    <col min="7" max="7" width="22.85546875" style="11" customWidth="1"/>
    <col min="8" max="8" width="26.140625" style="11" customWidth="1"/>
    <col min="9" max="9" width="26.28515625" style="36" customWidth="1"/>
    <col min="10" max="10" width="22" style="1" customWidth="1"/>
    <col min="11" max="11" width="20.5703125" style="1" customWidth="1"/>
    <col min="12" max="12" width="20.140625" style="1" customWidth="1"/>
    <col min="13" max="13" width="19.85546875" style="1" customWidth="1"/>
    <col min="14" max="14" width="16.28515625" style="1" customWidth="1"/>
    <col min="15" max="15" width="19.5703125" style="1" customWidth="1"/>
    <col min="16" max="16" width="17.42578125" style="1" customWidth="1"/>
    <col min="17" max="17" width="19.42578125" style="1" customWidth="1"/>
    <col min="18" max="256" width="11.42578125" style="1"/>
    <col min="257" max="257" width="51.28515625" style="1" customWidth="1"/>
    <col min="258" max="258" width="16.7109375" style="1" customWidth="1"/>
    <col min="259" max="259" width="10.28515625" style="1" customWidth="1"/>
    <col min="260" max="260" width="20.7109375" style="1" customWidth="1"/>
    <col min="261" max="261" width="19.7109375" style="1" customWidth="1"/>
    <col min="262" max="262" width="15.42578125" style="1" customWidth="1"/>
    <col min="263" max="263" width="12.42578125" style="1" customWidth="1"/>
    <col min="264" max="264" width="18.7109375" style="1" customWidth="1"/>
    <col min="265" max="265" width="13.42578125" style="1" customWidth="1"/>
    <col min="266" max="512" width="11.42578125" style="1"/>
    <col min="513" max="513" width="51.28515625" style="1" customWidth="1"/>
    <col min="514" max="514" width="16.7109375" style="1" customWidth="1"/>
    <col min="515" max="515" width="10.28515625" style="1" customWidth="1"/>
    <col min="516" max="516" width="20.7109375" style="1" customWidth="1"/>
    <col min="517" max="517" width="19.7109375" style="1" customWidth="1"/>
    <col min="518" max="518" width="15.42578125" style="1" customWidth="1"/>
    <col min="519" max="519" width="12.42578125" style="1" customWidth="1"/>
    <col min="520" max="520" width="18.7109375" style="1" customWidth="1"/>
    <col min="521" max="521" width="13.42578125" style="1" customWidth="1"/>
    <col min="522" max="768" width="11.42578125" style="1"/>
    <col min="769" max="769" width="51.28515625" style="1" customWidth="1"/>
    <col min="770" max="770" width="16.7109375" style="1" customWidth="1"/>
    <col min="771" max="771" width="10.28515625" style="1" customWidth="1"/>
    <col min="772" max="772" width="20.7109375" style="1" customWidth="1"/>
    <col min="773" max="773" width="19.7109375" style="1" customWidth="1"/>
    <col min="774" max="774" width="15.42578125" style="1" customWidth="1"/>
    <col min="775" max="775" width="12.42578125" style="1" customWidth="1"/>
    <col min="776" max="776" width="18.7109375" style="1" customWidth="1"/>
    <col min="777" max="777" width="13.42578125" style="1" customWidth="1"/>
    <col min="778" max="1024" width="11.42578125" style="1"/>
    <col min="1025" max="1025" width="51.28515625" style="1" customWidth="1"/>
    <col min="1026" max="1026" width="16.7109375" style="1" customWidth="1"/>
    <col min="1027" max="1027" width="10.28515625" style="1" customWidth="1"/>
    <col min="1028" max="1028" width="20.7109375" style="1" customWidth="1"/>
    <col min="1029" max="1029" width="19.7109375" style="1" customWidth="1"/>
    <col min="1030" max="1030" width="15.42578125" style="1" customWidth="1"/>
    <col min="1031" max="1031" width="12.42578125" style="1" customWidth="1"/>
    <col min="1032" max="1032" width="18.7109375" style="1" customWidth="1"/>
    <col min="1033" max="1033" width="13.42578125" style="1" customWidth="1"/>
    <col min="1034" max="1280" width="11.42578125" style="1"/>
    <col min="1281" max="1281" width="51.28515625" style="1" customWidth="1"/>
    <col min="1282" max="1282" width="16.7109375" style="1" customWidth="1"/>
    <col min="1283" max="1283" width="10.28515625" style="1" customWidth="1"/>
    <col min="1284" max="1284" width="20.7109375" style="1" customWidth="1"/>
    <col min="1285" max="1285" width="19.7109375" style="1" customWidth="1"/>
    <col min="1286" max="1286" width="15.42578125" style="1" customWidth="1"/>
    <col min="1287" max="1287" width="12.42578125" style="1" customWidth="1"/>
    <col min="1288" max="1288" width="18.7109375" style="1" customWidth="1"/>
    <col min="1289" max="1289" width="13.42578125" style="1" customWidth="1"/>
    <col min="1290" max="1536" width="11.42578125" style="1"/>
    <col min="1537" max="1537" width="51.28515625" style="1" customWidth="1"/>
    <col min="1538" max="1538" width="16.7109375" style="1" customWidth="1"/>
    <col min="1539" max="1539" width="10.28515625" style="1" customWidth="1"/>
    <col min="1540" max="1540" width="20.7109375" style="1" customWidth="1"/>
    <col min="1541" max="1541" width="19.7109375" style="1" customWidth="1"/>
    <col min="1542" max="1542" width="15.42578125" style="1" customWidth="1"/>
    <col min="1543" max="1543" width="12.42578125" style="1" customWidth="1"/>
    <col min="1544" max="1544" width="18.7109375" style="1" customWidth="1"/>
    <col min="1545" max="1545" width="13.42578125" style="1" customWidth="1"/>
    <col min="1546" max="1792" width="11.42578125" style="1"/>
    <col min="1793" max="1793" width="51.28515625" style="1" customWidth="1"/>
    <col min="1794" max="1794" width="16.7109375" style="1" customWidth="1"/>
    <col min="1795" max="1795" width="10.28515625" style="1" customWidth="1"/>
    <col min="1796" max="1796" width="20.7109375" style="1" customWidth="1"/>
    <col min="1797" max="1797" width="19.7109375" style="1" customWidth="1"/>
    <col min="1798" max="1798" width="15.42578125" style="1" customWidth="1"/>
    <col min="1799" max="1799" width="12.42578125" style="1" customWidth="1"/>
    <col min="1800" max="1800" width="18.7109375" style="1" customWidth="1"/>
    <col min="1801" max="1801" width="13.42578125" style="1" customWidth="1"/>
    <col min="1802" max="2048" width="11.42578125" style="1"/>
    <col min="2049" max="2049" width="51.28515625" style="1" customWidth="1"/>
    <col min="2050" max="2050" width="16.7109375" style="1" customWidth="1"/>
    <col min="2051" max="2051" width="10.28515625" style="1" customWidth="1"/>
    <col min="2052" max="2052" width="20.7109375" style="1" customWidth="1"/>
    <col min="2053" max="2053" width="19.7109375" style="1" customWidth="1"/>
    <col min="2054" max="2054" width="15.42578125" style="1" customWidth="1"/>
    <col min="2055" max="2055" width="12.42578125" style="1" customWidth="1"/>
    <col min="2056" max="2056" width="18.7109375" style="1" customWidth="1"/>
    <col min="2057" max="2057" width="13.42578125" style="1" customWidth="1"/>
    <col min="2058" max="2304" width="11.42578125" style="1"/>
    <col min="2305" max="2305" width="51.28515625" style="1" customWidth="1"/>
    <col min="2306" max="2306" width="16.7109375" style="1" customWidth="1"/>
    <col min="2307" max="2307" width="10.28515625" style="1" customWidth="1"/>
    <col min="2308" max="2308" width="20.7109375" style="1" customWidth="1"/>
    <col min="2309" max="2309" width="19.7109375" style="1" customWidth="1"/>
    <col min="2310" max="2310" width="15.42578125" style="1" customWidth="1"/>
    <col min="2311" max="2311" width="12.42578125" style="1" customWidth="1"/>
    <col min="2312" max="2312" width="18.7109375" style="1" customWidth="1"/>
    <col min="2313" max="2313" width="13.42578125" style="1" customWidth="1"/>
    <col min="2314" max="2560" width="11.42578125" style="1"/>
    <col min="2561" max="2561" width="51.28515625" style="1" customWidth="1"/>
    <col min="2562" max="2562" width="16.7109375" style="1" customWidth="1"/>
    <col min="2563" max="2563" width="10.28515625" style="1" customWidth="1"/>
    <col min="2564" max="2564" width="20.7109375" style="1" customWidth="1"/>
    <col min="2565" max="2565" width="19.7109375" style="1" customWidth="1"/>
    <col min="2566" max="2566" width="15.42578125" style="1" customWidth="1"/>
    <col min="2567" max="2567" width="12.42578125" style="1" customWidth="1"/>
    <col min="2568" max="2568" width="18.7109375" style="1" customWidth="1"/>
    <col min="2569" max="2569" width="13.42578125" style="1" customWidth="1"/>
    <col min="2570" max="2816" width="11.42578125" style="1"/>
    <col min="2817" max="2817" width="51.28515625" style="1" customWidth="1"/>
    <col min="2818" max="2818" width="16.7109375" style="1" customWidth="1"/>
    <col min="2819" max="2819" width="10.28515625" style="1" customWidth="1"/>
    <col min="2820" max="2820" width="20.7109375" style="1" customWidth="1"/>
    <col min="2821" max="2821" width="19.7109375" style="1" customWidth="1"/>
    <col min="2822" max="2822" width="15.42578125" style="1" customWidth="1"/>
    <col min="2823" max="2823" width="12.42578125" style="1" customWidth="1"/>
    <col min="2824" max="2824" width="18.7109375" style="1" customWidth="1"/>
    <col min="2825" max="2825" width="13.42578125" style="1" customWidth="1"/>
    <col min="2826" max="3072" width="11.42578125" style="1"/>
    <col min="3073" max="3073" width="51.28515625" style="1" customWidth="1"/>
    <col min="3074" max="3074" width="16.7109375" style="1" customWidth="1"/>
    <col min="3075" max="3075" width="10.28515625" style="1" customWidth="1"/>
    <col min="3076" max="3076" width="20.7109375" style="1" customWidth="1"/>
    <col min="3077" max="3077" width="19.7109375" style="1" customWidth="1"/>
    <col min="3078" max="3078" width="15.42578125" style="1" customWidth="1"/>
    <col min="3079" max="3079" width="12.42578125" style="1" customWidth="1"/>
    <col min="3080" max="3080" width="18.7109375" style="1" customWidth="1"/>
    <col min="3081" max="3081" width="13.42578125" style="1" customWidth="1"/>
    <col min="3082" max="3328" width="11.42578125" style="1"/>
    <col min="3329" max="3329" width="51.28515625" style="1" customWidth="1"/>
    <col min="3330" max="3330" width="16.7109375" style="1" customWidth="1"/>
    <col min="3331" max="3331" width="10.28515625" style="1" customWidth="1"/>
    <col min="3332" max="3332" width="20.7109375" style="1" customWidth="1"/>
    <col min="3333" max="3333" width="19.7109375" style="1" customWidth="1"/>
    <col min="3334" max="3334" width="15.42578125" style="1" customWidth="1"/>
    <col min="3335" max="3335" width="12.42578125" style="1" customWidth="1"/>
    <col min="3336" max="3336" width="18.7109375" style="1" customWidth="1"/>
    <col min="3337" max="3337" width="13.42578125" style="1" customWidth="1"/>
    <col min="3338" max="3584" width="11.42578125" style="1"/>
    <col min="3585" max="3585" width="51.28515625" style="1" customWidth="1"/>
    <col min="3586" max="3586" width="16.7109375" style="1" customWidth="1"/>
    <col min="3587" max="3587" width="10.28515625" style="1" customWidth="1"/>
    <col min="3588" max="3588" width="20.7109375" style="1" customWidth="1"/>
    <col min="3589" max="3589" width="19.7109375" style="1" customWidth="1"/>
    <col min="3590" max="3590" width="15.42578125" style="1" customWidth="1"/>
    <col min="3591" max="3591" width="12.42578125" style="1" customWidth="1"/>
    <col min="3592" max="3592" width="18.7109375" style="1" customWidth="1"/>
    <col min="3593" max="3593" width="13.42578125" style="1" customWidth="1"/>
    <col min="3594" max="3840" width="11.42578125" style="1"/>
    <col min="3841" max="3841" width="51.28515625" style="1" customWidth="1"/>
    <col min="3842" max="3842" width="16.7109375" style="1" customWidth="1"/>
    <col min="3843" max="3843" width="10.28515625" style="1" customWidth="1"/>
    <col min="3844" max="3844" width="20.7109375" style="1" customWidth="1"/>
    <col min="3845" max="3845" width="19.7109375" style="1" customWidth="1"/>
    <col min="3846" max="3846" width="15.42578125" style="1" customWidth="1"/>
    <col min="3847" max="3847" width="12.42578125" style="1" customWidth="1"/>
    <col min="3848" max="3848" width="18.7109375" style="1" customWidth="1"/>
    <col min="3849" max="3849" width="13.42578125" style="1" customWidth="1"/>
    <col min="3850" max="4096" width="11.42578125" style="1"/>
    <col min="4097" max="4097" width="51.28515625" style="1" customWidth="1"/>
    <col min="4098" max="4098" width="16.7109375" style="1" customWidth="1"/>
    <col min="4099" max="4099" width="10.28515625" style="1" customWidth="1"/>
    <col min="4100" max="4100" width="20.7109375" style="1" customWidth="1"/>
    <col min="4101" max="4101" width="19.7109375" style="1" customWidth="1"/>
    <col min="4102" max="4102" width="15.42578125" style="1" customWidth="1"/>
    <col min="4103" max="4103" width="12.42578125" style="1" customWidth="1"/>
    <col min="4104" max="4104" width="18.7109375" style="1" customWidth="1"/>
    <col min="4105" max="4105" width="13.42578125" style="1" customWidth="1"/>
    <col min="4106" max="4352" width="11.42578125" style="1"/>
    <col min="4353" max="4353" width="51.28515625" style="1" customWidth="1"/>
    <col min="4354" max="4354" width="16.7109375" style="1" customWidth="1"/>
    <col min="4355" max="4355" width="10.28515625" style="1" customWidth="1"/>
    <col min="4356" max="4356" width="20.7109375" style="1" customWidth="1"/>
    <col min="4357" max="4357" width="19.7109375" style="1" customWidth="1"/>
    <col min="4358" max="4358" width="15.42578125" style="1" customWidth="1"/>
    <col min="4359" max="4359" width="12.42578125" style="1" customWidth="1"/>
    <col min="4360" max="4360" width="18.7109375" style="1" customWidth="1"/>
    <col min="4361" max="4361" width="13.42578125" style="1" customWidth="1"/>
    <col min="4362" max="4608" width="11.42578125" style="1"/>
    <col min="4609" max="4609" width="51.28515625" style="1" customWidth="1"/>
    <col min="4610" max="4610" width="16.7109375" style="1" customWidth="1"/>
    <col min="4611" max="4611" width="10.28515625" style="1" customWidth="1"/>
    <col min="4612" max="4612" width="20.7109375" style="1" customWidth="1"/>
    <col min="4613" max="4613" width="19.7109375" style="1" customWidth="1"/>
    <col min="4614" max="4614" width="15.42578125" style="1" customWidth="1"/>
    <col min="4615" max="4615" width="12.42578125" style="1" customWidth="1"/>
    <col min="4616" max="4616" width="18.7109375" style="1" customWidth="1"/>
    <col min="4617" max="4617" width="13.42578125" style="1" customWidth="1"/>
    <col min="4618" max="4864" width="11.42578125" style="1"/>
    <col min="4865" max="4865" width="51.28515625" style="1" customWidth="1"/>
    <col min="4866" max="4866" width="16.7109375" style="1" customWidth="1"/>
    <col min="4867" max="4867" width="10.28515625" style="1" customWidth="1"/>
    <col min="4868" max="4868" width="20.7109375" style="1" customWidth="1"/>
    <col min="4869" max="4869" width="19.7109375" style="1" customWidth="1"/>
    <col min="4870" max="4870" width="15.42578125" style="1" customWidth="1"/>
    <col min="4871" max="4871" width="12.42578125" style="1" customWidth="1"/>
    <col min="4872" max="4872" width="18.7109375" style="1" customWidth="1"/>
    <col min="4873" max="4873" width="13.42578125" style="1" customWidth="1"/>
    <col min="4874" max="5120" width="11.42578125" style="1"/>
    <col min="5121" max="5121" width="51.28515625" style="1" customWidth="1"/>
    <col min="5122" max="5122" width="16.7109375" style="1" customWidth="1"/>
    <col min="5123" max="5123" width="10.28515625" style="1" customWidth="1"/>
    <col min="5124" max="5124" width="20.7109375" style="1" customWidth="1"/>
    <col min="5125" max="5125" width="19.7109375" style="1" customWidth="1"/>
    <col min="5126" max="5126" width="15.42578125" style="1" customWidth="1"/>
    <col min="5127" max="5127" width="12.42578125" style="1" customWidth="1"/>
    <col min="5128" max="5128" width="18.7109375" style="1" customWidth="1"/>
    <col min="5129" max="5129" width="13.42578125" style="1" customWidth="1"/>
    <col min="5130" max="5376" width="11.42578125" style="1"/>
    <col min="5377" max="5377" width="51.28515625" style="1" customWidth="1"/>
    <col min="5378" max="5378" width="16.7109375" style="1" customWidth="1"/>
    <col min="5379" max="5379" width="10.28515625" style="1" customWidth="1"/>
    <col min="5380" max="5380" width="20.7109375" style="1" customWidth="1"/>
    <col min="5381" max="5381" width="19.7109375" style="1" customWidth="1"/>
    <col min="5382" max="5382" width="15.42578125" style="1" customWidth="1"/>
    <col min="5383" max="5383" width="12.42578125" style="1" customWidth="1"/>
    <col min="5384" max="5384" width="18.7109375" style="1" customWidth="1"/>
    <col min="5385" max="5385" width="13.42578125" style="1" customWidth="1"/>
    <col min="5386" max="5632" width="11.42578125" style="1"/>
    <col min="5633" max="5633" width="51.28515625" style="1" customWidth="1"/>
    <col min="5634" max="5634" width="16.7109375" style="1" customWidth="1"/>
    <col min="5635" max="5635" width="10.28515625" style="1" customWidth="1"/>
    <col min="5636" max="5636" width="20.7109375" style="1" customWidth="1"/>
    <col min="5637" max="5637" width="19.7109375" style="1" customWidth="1"/>
    <col min="5638" max="5638" width="15.42578125" style="1" customWidth="1"/>
    <col min="5639" max="5639" width="12.42578125" style="1" customWidth="1"/>
    <col min="5640" max="5640" width="18.7109375" style="1" customWidth="1"/>
    <col min="5641" max="5641" width="13.42578125" style="1" customWidth="1"/>
    <col min="5642" max="5888" width="11.42578125" style="1"/>
    <col min="5889" max="5889" width="51.28515625" style="1" customWidth="1"/>
    <col min="5890" max="5890" width="16.7109375" style="1" customWidth="1"/>
    <col min="5891" max="5891" width="10.28515625" style="1" customWidth="1"/>
    <col min="5892" max="5892" width="20.7109375" style="1" customWidth="1"/>
    <col min="5893" max="5893" width="19.7109375" style="1" customWidth="1"/>
    <col min="5894" max="5894" width="15.42578125" style="1" customWidth="1"/>
    <col min="5895" max="5895" width="12.42578125" style="1" customWidth="1"/>
    <col min="5896" max="5896" width="18.7109375" style="1" customWidth="1"/>
    <col min="5897" max="5897" width="13.42578125" style="1" customWidth="1"/>
    <col min="5898" max="6144" width="11.42578125" style="1"/>
    <col min="6145" max="6145" width="51.28515625" style="1" customWidth="1"/>
    <col min="6146" max="6146" width="16.7109375" style="1" customWidth="1"/>
    <col min="6147" max="6147" width="10.28515625" style="1" customWidth="1"/>
    <col min="6148" max="6148" width="20.7109375" style="1" customWidth="1"/>
    <col min="6149" max="6149" width="19.7109375" style="1" customWidth="1"/>
    <col min="6150" max="6150" width="15.42578125" style="1" customWidth="1"/>
    <col min="6151" max="6151" width="12.42578125" style="1" customWidth="1"/>
    <col min="6152" max="6152" width="18.7109375" style="1" customWidth="1"/>
    <col min="6153" max="6153" width="13.42578125" style="1" customWidth="1"/>
    <col min="6154" max="6400" width="11.42578125" style="1"/>
    <col min="6401" max="6401" width="51.28515625" style="1" customWidth="1"/>
    <col min="6402" max="6402" width="16.7109375" style="1" customWidth="1"/>
    <col min="6403" max="6403" width="10.28515625" style="1" customWidth="1"/>
    <col min="6404" max="6404" width="20.7109375" style="1" customWidth="1"/>
    <col min="6405" max="6405" width="19.7109375" style="1" customWidth="1"/>
    <col min="6406" max="6406" width="15.42578125" style="1" customWidth="1"/>
    <col min="6407" max="6407" width="12.42578125" style="1" customWidth="1"/>
    <col min="6408" max="6408" width="18.7109375" style="1" customWidth="1"/>
    <col min="6409" max="6409" width="13.42578125" style="1" customWidth="1"/>
    <col min="6410" max="6656" width="11.42578125" style="1"/>
    <col min="6657" max="6657" width="51.28515625" style="1" customWidth="1"/>
    <col min="6658" max="6658" width="16.7109375" style="1" customWidth="1"/>
    <col min="6659" max="6659" width="10.28515625" style="1" customWidth="1"/>
    <col min="6660" max="6660" width="20.7109375" style="1" customWidth="1"/>
    <col min="6661" max="6661" width="19.7109375" style="1" customWidth="1"/>
    <col min="6662" max="6662" width="15.42578125" style="1" customWidth="1"/>
    <col min="6663" max="6663" width="12.42578125" style="1" customWidth="1"/>
    <col min="6664" max="6664" width="18.7109375" style="1" customWidth="1"/>
    <col min="6665" max="6665" width="13.42578125" style="1" customWidth="1"/>
    <col min="6666" max="6912" width="11.42578125" style="1"/>
    <col min="6913" max="6913" width="51.28515625" style="1" customWidth="1"/>
    <col min="6914" max="6914" width="16.7109375" style="1" customWidth="1"/>
    <col min="6915" max="6915" width="10.28515625" style="1" customWidth="1"/>
    <col min="6916" max="6916" width="20.7109375" style="1" customWidth="1"/>
    <col min="6917" max="6917" width="19.7109375" style="1" customWidth="1"/>
    <col min="6918" max="6918" width="15.42578125" style="1" customWidth="1"/>
    <col min="6919" max="6919" width="12.42578125" style="1" customWidth="1"/>
    <col min="6920" max="6920" width="18.7109375" style="1" customWidth="1"/>
    <col min="6921" max="6921" width="13.42578125" style="1" customWidth="1"/>
    <col min="6922" max="7168" width="11.42578125" style="1"/>
    <col min="7169" max="7169" width="51.28515625" style="1" customWidth="1"/>
    <col min="7170" max="7170" width="16.7109375" style="1" customWidth="1"/>
    <col min="7171" max="7171" width="10.28515625" style="1" customWidth="1"/>
    <col min="7172" max="7172" width="20.7109375" style="1" customWidth="1"/>
    <col min="7173" max="7173" width="19.7109375" style="1" customWidth="1"/>
    <col min="7174" max="7174" width="15.42578125" style="1" customWidth="1"/>
    <col min="7175" max="7175" width="12.42578125" style="1" customWidth="1"/>
    <col min="7176" max="7176" width="18.7109375" style="1" customWidth="1"/>
    <col min="7177" max="7177" width="13.42578125" style="1" customWidth="1"/>
    <col min="7178" max="7424" width="11.42578125" style="1"/>
    <col min="7425" max="7425" width="51.28515625" style="1" customWidth="1"/>
    <col min="7426" max="7426" width="16.7109375" style="1" customWidth="1"/>
    <col min="7427" max="7427" width="10.28515625" style="1" customWidth="1"/>
    <col min="7428" max="7428" width="20.7109375" style="1" customWidth="1"/>
    <col min="7429" max="7429" width="19.7109375" style="1" customWidth="1"/>
    <col min="7430" max="7430" width="15.42578125" style="1" customWidth="1"/>
    <col min="7431" max="7431" width="12.42578125" style="1" customWidth="1"/>
    <col min="7432" max="7432" width="18.7109375" style="1" customWidth="1"/>
    <col min="7433" max="7433" width="13.42578125" style="1" customWidth="1"/>
    <col min="7434" max="7680" width="11.42578125" style="1"/>
    <col min="7681" max="7681" width="51.28515625" style="1" customWidth="1"/>
    <col min="7682" max="7682" width="16.7109375" style="1" customWidth="1"/>
    <col min="7683" max="7683" width="10.28515625" style="1" customWidth="1"/>
    <col min="7684" max="7684" width="20.7109375" style="1" customWidth="1"/>
    <col min="7685" max="7685" width="19.7109375" style="1" customWidth="1"/>
    <col min="7686" max="7686" width="15.42578125" style="1" customWidth="1"/>
    <col min="7687" max="7687" width="12.42578125" style="1" customWidth="1"/>
    <col min="7688" max="7688" width="18.7109375" style="1" customWidth="1"/>
    <col min="7689" max="7689" width="13.42578125" style="1" customWidth="1"/>
    <col min="7690" max="7936" width="11.42578125" style="1"/>
    <col min="7937" max="7937" width="51.28515625" style="1" customWidth="1"/>
    <col min="7938" max="7938" width="16.7109375" style="1" customWidth="1"/>
    <col min="7939" max="7939" width="10.28515625" style="1" customWidth="1"/>
    <col min="7940" max="7940" width="20.7109375" style="1" customWidth="1"/>
    <col min="7941" max="7941" width="19.7109375" style="1" customWidth="1"/>
    <col min="7942" max="7942" width="15.42578125" style="1" customWidth="1"/>
    <col min="7943" max="7943" width="12.42578125" style="1" customWidth="1"/>
    <col min="7944" max="7944" width="18.7109375" style="1" customWidth="1"/>
    <col min="7945" max="7945" width="13.42578125" style="1" customWidth="1"/>
    <col min="7946" max="8192" width="11.42578125" style="1"/>
    <col min="8193" max="8193" width="51.28515625" style="1" customWidth="1"/>
    <col min="8194" max="8194" width="16.7109375" style="1" customWidth="1"/>
    <col min="8195" max="8195" width="10.28515625" style="1" customWidth="1"/>
    <col min="8196" max="8196" width="20.7109375" style="1" customWidth="1"/>
    <col min="8197" max="8197" width="19.7109375" style="1" customWidth="1"/>
    <col min="8198" max="8198" width="15.42578125" style="1" customWidth="1"/>
    <col min="8199" max="8199" width="12.42578125" style="1" customWidth="1"/>
    <col min="8200" max="8200" width="18.7109375" style="1" customWidth="1"/>
    <col min="8201" max="8201" width="13.42578125" style="1" customWidth="1"/>
    <col min="8202" max="8448" width="11.42578125" style="1"/>
    <col min="8449" max="8449" width="51.28515625" style="1" customWidth="1"/>
    <col min="8450" max="8450" width="16.7109375" style="1" customWidth="1"/>
    <col min="8451" max="8451" width="10.28515625" style="1" customWidth="1"/>
    <col min="8452" max="8452" width="20.7109375" style="1" customWidth="1"/>
    <col min="8453" max="8453" width="19.7109375" style="1" customWidth="1"/>
    <col min="8454" max="8454" width="15.42578125" style="1" customWidth="1"/>
    <col min="8455" max="8455" width="12.42578125" style="1" customWidth="1"/>
    <col min="8456" max="8456" width="18.7109375" style="1" customWidth="1"/>
    <col min="8457" max="8457" width="13.42578125" style="1" customWidth="1"/>
    <col min="8458" max="8704" width="11.42578125" style="1"/>
    <col min="8705" max="8705" width="51.28515625" style="1" customWidth="1"/>
    <col min="8706" max="8706" width="16.7109375" style="1" customWidth="1"/>
    <col min="8707" max="8707" width="10.28515625" style="1" customWidth="1"/>
    <col min="8708" max="8708" width="20.7109375" style="1" customWidth="1"/>
    <col min="8709" max="8709" width="19.7109375" style="1" customWidth="1"/>
    <col min="8710" max="8710" width="15.42578125" style="1" customWidth="1"/>
    <col min="8711" max="8711" width="12.42578125" style="1" customWidth="1"/>
    <col min="8712" max="8712" width="18.7109375" style="1" customWidth="1"/>
    <col min="8713" max="8713" width="13.42578125" style="1" customWidth="1"/>
    <col min="8714" max="8960" width="11.42578125" style="1"/>
    <col min="8961" max="8961" width="51.28515625" style="1" customWidth="1"/>
    <col min="8962" max="8962" width="16.7109375" style="1" customWidth="1"/>
    <col min="8963" max="8963" width="10.28515625" style="1" customWidth="1"/>
    <col min="8964" max="8964" width="20.7109375" style="1" customWidth="1"/>
    <col min="8965" max="8965" width="19.7109375" style="1" customWidth="1"/>
    <col min="8966" max="8966" width="15.42578125" style="1" customWidth="1"/>
    <col min="8967" max="8967" width="12.42578125" style="1" customWidth="1"/>
    <col min="8968" max="8968" width="18.7109375" style="1" customWidth="1"/>
    <col min="8969" max="8969" width="13.42578125" style="1" customWidth="1"/>
    <col min="8970" max="9216" width="11.42578125" style="1"/>
    <col min="9217" max="9217" width="51.28515625" style="1" customWidth="1"/>
    <col min="9218" max="9218" width="16.7109375" style="1" customWidth="1"/>
    <col min="9219" max="9219" width="10.28515625" style="1" customWidth="1"/>
    <col min="9220" max="9220" width="20.7109375" style="1" customWidth="1"/>
    <col min="9221" max="9221" width="19.7109375" style="1" customWidth="1"/>
    <col min="9222" max="9222" width="15.42578125" style="1" customWidth="1"/>
    <col min="9223" max="9223" width="12.42578125" style="1" customWidth="1"/>
    <col min="9224" max="9224" width="18.7109375" style="1" customWidth="1"/>
    <col min="9225" max="9225" width="13.42578125" style="1" customWidth="1"/>
    <col min="9226" max="9472" width="11.42578125" style="1"/>
    <col min="9473" max="9473" width="51.28515625" style="1" customWidth="1"/>
    <col min="9474" max="9474" width="16.7109375" style="1" customWidth="1"/>
    <col min="9475" max="9475" width="10.28515625" style="1" customWidth="1"/>
    <col min="9476" max="9476" width="20.7109375" style="1" customWidth="1"/>
    <col min="9477" max="9477" width="19.7109375" style="1" customWidth="1"/>
    <col min="9478" max="9478" width="15.42578125" style="1" customWidth="1"/>
    <col min="9479" max="9479" width="12.42578125" style="1" customWidth="1"/>
    <col min="9480" max="9480" width="18.7109375" style="1" customWidth="1"/>
    <col min="9481" max="9481" width="13.42578125" style="1" customWidth="1"/>
    <col min="9482" max="9728" width="11.42578125" style="1"/>
    <col min="9729" max="9729" width="51.28515625" style="1" customWidth="1"/>
    <col min="9730" max="9730" width="16.7109375" style="1" customWidth="1"/>
    <col min="9731" max="9731" width="10.28515625" style="1" customWidth="1"/>
    <col min="9732" max="9732" width="20.7109375" style="1" customWidth="1"/>
    <col min="9733" max="9733" width="19.7109375" style="1" customWidth="1"/>
    <col min="9734" max="9734" width="15.42578125" style="1" customWidth="1"/>
    <col min="9735" max="9735" width="12.42578125" style="1" customWidth="1"/>
    <col min="9736" max="9736" width="18.7109375" style="1" customWidth="1"/>
    <col min="9737" max="9737" width="13.42578125" style="1" customWidth="1"/>
    <col min="9738" max="9984" width="11.42578125" style="1"/>
    <col min="9985" max="9985" width="51.28515625" style="1" customWidth="1"/>
    <col min="9986" max="9986" width="16.7109375" style="1" customWidth="1"/>
    <col min="9987" max="9987" width="10.28515625" style="1" customWidth="1"/>
    <col min="9988" max="9988" width="20.7109375" style="1" customWidth="1"/>
    <col min="9989" max="9989" width="19.7109375" style="1" customWidth="1"/>
    <col min="9990" max="9990" width="15.42578125" style="1" customWidth="1"/>
    <col min="9991" max="9991" width="12.42578125" style="1" customWidth="1"/>
    <col min="9992" max="9992" width="18.7109375" style="1" customWidth="1"/>
    <col min="9993" max="9993" width="13.42578125" style="1" customWidth="1"/>
    <col min="9994" max="10240" width="11.42578125" style="1"/>
    <col min="10241" max="10241" width="51.28515625" style="1" customWidth="1"/>
    <col min="10242" max="10242" width="16.7109375" style="1" customWidth="1"/>
    <col min="10243" max="10243" width="10.28515625" style="1" customWidth="1"/>
    <col min="10244" max="10244" width="20.7109375" style="1" customWidth="1"/>
    <col min="10245" max="10245" width="19.7109375" style="1" customWidth="1"/>
    <col min="10246" max="10246" width="15.42578125" style="1" customWidth="1"/>
    <col min="10247" max="10247" width="12.42578125" style="1" customWidth="1"/>
    <col min="10248" max="10248" width="18.7109375" style="1" customWidth="1"/>
    <col min="10249" max="10249" width="13.42578125" style="1" customWidth="1"/>
    <col min="10250" max="10496" width="11.42578125" style="1"/>
    <col min="10497" max="10497" width="51.28515625" style="1" customWidth="1"/>
    <col min="10498" max="10498" width="16.7109375" style="1" customWidth="1"/>
    <col min="10499" max="10499" width="10.28515625" style="1" customWidth="1"/>
    <col min="10500" max="10500" width="20.7109375" style="1" customWidth="1"/>
    <col min="10501" max="10501" width="19.7109375" style="1" customWidth="1"/>
    <col min="10502" max="10502" width="15.42578125" style="1" customWidth="1"/>
    <col min="10503" max="10503" width="12.42578125" style="1" customWidth="1"/>
    <col min="10504" max="10504" width="18.7109375" style="1" customWidth="1"/>
    <col min="10505" max="10505" width="13.42578125" style="1" customWidth="1"/>
    <col min="10506" max="10752" width="11.42578125" style="1"/>
    <col min="10753" max="10753" width="51.28515625" style="1" customWidth="1"/>
    <col min="10754" max="10754" width="16.7109375" style="1" customWidth="1"/>
    <col min="10755" max="10755" width="10.28515625" style="1" customWidth="1"/>
    <col min="10756" max="10756" width="20.7109375" style="1" customWidth="1"/>
    <col min="10757" max="10757" width="19.7109375" style="1" customWidth="1"/>
    <col min="10758" max="10758" width="15.42578125" style="1" customWidth="1"/>
    <col min="10759" max="10759" width="12.42578125" style="1" customWidth="1"/>
    <col min="10760" max="10760" width="18.7109375" style="1" customWidth="1"/>
    <col min="10761" max="10761" width="13.42578125" style="1" customWidth="1"/>
    <col min="10762" max="11008" width="11.42578125" style="1"/>
    <col min="11009" max="11009" width="51.28515625" style="1" customWidth="1"/>
    <col min="11010" max="11010" width="16.7109375" style="1" customWidth="1"/>
    <col min="11011" max="11011" width="10.28515625" style="1" customWidth="1"/>
    <col min="11012" max="11012" width="20.7109375" style="1" customWidth="1"/>
    <col min="11013" max="11013" width="19.7109375" style="1" customWidth="1"/>
    <col min="11014" max="11014" width="15.42578125" style="1" customWidth="1"/>
    <col min="11015" max="11015" width="12.42578125" style="1" customWidth="1"/>
    <col min="11016" max="11016" width="18.7109375" style="1" customWidth="1"/>
    <col min="11017" max="11017" width="13.42578125" style="1" customWidth="1"/>
    <col min="11018" max="11264" width="11.42578125" style="1"/>
    <col min="11265" max="11265" width="51.28515625" style="1" customWidth="1"/>
    <col min="11266" max="11266" width="16.7109375" style="1" customWidth="1"/>
    <col min="11267" max="11267" width="10.28515625" style="1" customWidth="1"/>
    <col min="11268" max="11268" width="20.7109375" style="1" customWidth="1"/>
    <col min="11269" max="11269" width="19.7109375" style="1" customWidth="1"/>
    <col min="11270" max="11270" width="15.42578125" style="1" customWidth="1"/>
    <col min="11271" max="11271" width="12.42578125" style="1" customWidth="1"/>
    <col min="11272" max="11272" width="18.7109375" style="1" customWidth="1"/>
    <col min="11273" max="11273" width="13.42578125" style="1" customWidth="1"/>
    <col min="11274" max="11520" width="11.42578125" style="1"/>
    <col min="11521" max="11521" width="51.28515625" style="1" customWidth="1"/>
    <col min="11522" max="11522" width="16.7109375" style="1" customWidth="1"/>
    <col min="11523" max="11523" width="10.28515625" style="1" customWidth="1"/>
    <col min="11524" max="11524" width="20.7109375" style="1" customWidth="1"/>
    <col min="11525" max="11525" width="19.7109375" style="1" customWidth="1"/>
    <col min="11526" max="11526" width="15.42578125" style="1" customWidth="1"/>
    <col min="11527" max="11527" width="12.42578125" style="1" customWidth="1"/>
    <col min="11528" max="11528" width="18.7109375" style="1" customWidth="1"/>
    <col min="11529" max="11529" width="13.42578125" style="1" customWidth="1"/>
    <col min="11530" max="11776" width="11.42578125" style="1"/>
    <col min="11777" max="11777" width="51.28515625" style="1" customWidth="1"/>
    <col min="11778" max="11778" width="16.7109375" style="1" customWidth="1"/>
    <col min="11779" max="11779" width="10.28515625" style="1" customWidth="1"/>
    <col min="11780" max="11780" width="20.7109375" style="1" customWidth="1"/>
    <col min="11781" max="11781" width="19.7109375" style="1" customWidth="1"/>
    <col min="11782" max="11782" width="15.42578125" style="1" customWidth="1"/>
    <col min="11783" max="11783" width="12.42578125" style="1" customWidth="1"/>
    <col min="11784" max="11784" width="18.7109375" style="1" customWidth="1"/>
    <col min="11785" max="11785" width="13.42578125" style="1" customWidth="1"/>
    <col min="11786" max="12032" width="11.42578125" style="1"/>
    <col min="12033" max="12033" width="51.28515625" style="1" customWidth="1"/>
    <col min="12034" max="12034" width="16.7109375" style="1" customWidth="1"/>
    <col min="12035" max="12035" width="10.28515625" style="1" customWidth="1"/>
    <col min="12036" max="12036" width="20.7109375" style="1" customWidth="1"/>
    <col min="12037" max="12037" width="19.7109375" style="1" customWidth="1"/>
    <col min="12038" max="12038" width="15.42578125" style="1" customWidth="1"/>
    <col min="12039" max="12039" width="12.42578125" style="1" customWidth="1"/>
    <col min="12040" max="12040" width="18.7109375" style="1" customWidth="1"/>
    <col min="12041" max="12041" width="13.42578125" style="1" customWidth="1"/>
    <col min="12042" max="12288" width="11.42578125" style="1"/>
    <col min="12289" max="12289" width="51.28515625" style="1" customWidth="1"/>
    <col min="12290" max="12290" width="16.7109375" style="1" customWidth="1"/>
    <col min="12291" max="12291" width="10.28515625" style="1" customWidth="1"/>
    <col min="12292" max="12292" width="20.7109375" style="1" customWidth="1"/>
    <col min="12293" max="12293" width="19.7109375" style="1" customWidth="1"/>
    <col min="12294" max="12294" width="15.42578125" style="1" customWidth="1"/>
    <col min="12295" max="12295" width="12.42578125" style="1" customWidth="1"/>
    <col min="12296" max="12296" width="18.7109375" style="1" customWidth="1"/>
    <col min="12297" max="12297" width="13.42578125" style="1" customWidth="1"/>
    <col min="12298" max="12544" width="11.42578125" style="1"/>
    <col min="12545" max="12545" width="51.28515625" style="1" customWidth="1"/>
    <col min="12546" max="12546" width="16.7109375" style="1" customWidth="1"/>
    <col min="12547" max="12547" width="10.28515625" style="1" customWidth="1"/>
    <col min="12548" max="12548" width="20.7109375" style="1" customWidth="1"/>
    <col min="12549" max="12549" width="19.7109375" style="1" customWidth="1"/>
    <col min="12550" max="12550" width="15.42578125" style="1" customWidth="1"/>
    <col min="12551" max="12551" width="12.42578125" style="1" customWidth="1"/>
    <col min="12552" max="12552" width="18.7109375" style="1" customWidth="1"/>
    <col min="12553" max="12553" width="13.42578125" style="1" customWidth="1"/>
    <col min="12554" max="12800" width="11.42578125" style="1"/>
    <col min="12801" max="12801" width="51.28515625" style="1" customWidth="1"/>
    <col min="12802" max="12802" width="16.7109375" style="1" customWidth="1"/>
    <col min="12803" max="12803" width="10.28515625" style="1" customWidth="1"/>
    <col min="12804" max="12804" width="20.7109375" style="1" customWidth="1"/>
    <col min="12805" max="12805" width="19.7109375" style="1" customWidth="1"/>
    <col min="12806" max="12806" width="15.42578125" style="1" customWidth="1"/>
    <col min="12807" max="12807" width="12.42578125" style="1" customWidth="1"/>
    <col min="12808" max="12808" width="18.7109375" style="1" customWidth="1"/>
    <col min="12809" max="12809" width="13.42578125" style="1" customWidth="1"/>
    <col min="12810" max="13056" width="11.42578125" style="1"/>
    <col min="13057" max="13057" width="51.28515625" style="1" customWidth="1"/>
    <col min="13058" max="13058" width="16.7109375" style="1" customWidth="1"/>
    <col min="13059" max="13059" width="10.28515625" style="1" customWidth="1"/>
    <col min="13060" max="13060" width="20.7109375" style="1" customWidth="1"/>
    <col min="13061" max="13061" width="19.7109375" style="1" customWidth="1"/>
    <col min="13062" max="13062" width="15.42578125" style="1" customWidth="1"/>
    <col min="13063" max="13063" width="12.42578125" style="1" customWidth="1"/>
    <col min="13064" max="13064" width="18.7109375" style="1" customWidth="1"/>
    <col min="13065" max="13065" width="13.42578125" style="1" customWidth="1"/>
    <col min="13066" max="13312" width="11.42578125" style="1"/>
    <col min="13313" max="13313" width="51.28515625" style="1" customWidth="1"/>
    <col min="13314" max="13314" width="16.7109375" style="1" customWidth="1"/>
    <col min="13315" max="13315" width="10.28515625" style="1" customWidth="1"/>
    <col min="13316" max="13316" width="20.7109375" style="1" customWidth="1"/>
    <col min="13317" max="13317" width="19.7109375" style="1" customWidth="1"/>
    <col min="13318" max="13318" width="15.42578125" style="1" customWidth="1"/>
    <col min="13319" max="13319" width="12.42578125" style="1" customWidth="1"/>
    <col min="13320" max="13320" width="18.7109375" style="1" customWidth="1"/>
    <col min="13321" max="13321" width="13.42578125" style="1" customWidth="1"/>
    <col min="13322" max="13568" width="11.42578125" style="1"/>
    <col min="13569" max="13569" width="51.28515625" style="1" customWidth="1"/>
    <col min="13570" max="13570" width="16.7109375" style="1" customWidth="1"/>
    <col min="13571" max="13571" width="10.28515625" style="1" customWidth="1"/>
    <col min="13572" max="13572" width="20.7109375" style="1" customWidth="1"/>
    <col min="13573" max="13573" width="19.7109375" style="1" customWidth="1"/>
    <col min="13574" max="13574" width="15.42578125" style="1" customWidth="1"/>
    <col min="13575" max="13575" width="12.42578125" style="1" customWidth="1"/>
    <col min="13576" max="13576" width="18.7109375" style="1" customWidth="1"/>
    <col min="13577" max="13577" width="13.42578125" style="1" customWidth="1"/>
    <col min="13578" max="13824" width="11.42578125" style="1"/>
    <col min="13825" max="13825" width="51.28515625" style="1" customWidth="1"/>
    <col min="13826" max="13826" width="16.7109375" style="1" customWidth="1"/>
    <col min="13827" max="13827" width="10.28515625" style="1" customWidth="1"/>
    <col min="13828" max="13828" width="20.7109375" style="1" customWidth="1"/>
    <col min="13829" max="13829" width="19.7109375" style="1" customWidth="1"/>
    <col min="13830" max="13830" width="15.42578125" style="1" customWidth="1"/>
    <col min="13831" max="13831" width="12.42578125" style="1" customWidth="1"/>
    <col min="13832" max="13832" width="18.7109375" style="1" customWidth="1"/>
    <col min="13833" max="13833" width="13.42578125" style="1" customWidth="1"/>
    <col min="13834" max="14080" width="11.42578125" style="1"/>
    <col min="14081" max="14081" width="51.28515625" style="1" customWidth="1"/>
    <col min="14082" max="14082" width="16.7109375" style="1" customWidth="1"/>
    <col min="14083" max="14083" width="10.28515625" style="1" customWidth="1"/>
    <col min="14084" max="14084" width="20.7109375" style="1" customWidth="1"/>
    <col min="14085" max="14085" width="19.7109375" style="1" customWidth="1"/>
    <col min="14086" max="14086" width="15.42578125" style="1" customWidth="1"/>
    <col min="14087" max="14087" width="12.42578125" style="1" customWidth="1"/>
    <col min="14088" max="14088" width="18.7109375" style="1" customWidth="1"/>
    <col min="14089" max="14089" width="13.42578125" style="1" customWidth="1"/>
    <col min="14090" max="14336" width="11.42578125" style="1"/>
    <col min="14337" max="14337" width="51.28515625" style="1" customWidth="1"/>
    <col min="14338" max="14338" width="16.7109375" style="1" customWidth="1"/>
    <col min="14339" max="14339" width="10.28515625" style="1" customWidth="1"/>
    <col min="14340" max="14340" width="20.7109375" style="1" customWidth="1"/>
    <col min="14341" max="14341" width="19.7109375" style="1" customWidth="1"/>
    <col min="14342" max="14342" width="15.42578125" style="1" customWidth="1"/>
    <col min="14343" max="14343" width="12.42578125" style="1" customWidth="1"/>
    <col min="14344" max="14344" width="18.7109375" style="1" customWidth="1"/>
    <col min="14345" max="14345" width="13.42578125" style="1" customWidth="1"/>
    <col min="14346" max="14592" width="11.42578125" style="1"/>
    <col min="14593" max="14593" width="51.28515625" style="1" customWidth="1"/>
    <col min="14594" max="14594" width="16.7109375" style="1" customWidth="1"/>
    <col min="14595" max="14595" width="10.28515625" style="1" customWidth="1"/>
    <col min="14596" max="14596" width="20.7109375" style="1" customWidth="1"/>
    <col min="14597" max="14597" width="19.7109375" style="1" customWidth="1"/>
    <col min="14598" max="14598" width="15.42578125" style="1" customWidth="1"/>
    <col min="14599" max="14599" width="12.42578125" style="1" customWidth="1"/>
    <col min="14600" max="14600" width="18.7109375" style="1" customWidth="1"/>
    <col min="14601" max="14601" width="13.42578125" style="1" customWidth="1"/>
    <col min="14602" max="14848" width="11.42578125" style="1"/>
    <col min="14849" max="14849" width="51.28515625" style="1" customWidth="1"/>
    <col min="14850" max="14850" width="16.7109375" style="1" customWidth="1"/>
    <col min="14851" max="14851" width="10.28515625" style="1" customWidth="1"/>
    <col min="14852" max="14852" width="20.7109375" style="1" customWidth="1"/>
    <col min="14853" max="14853" width="19.7109375" style="1" customWidth="1"/>
    <col min="14854" max="14854" width="15.42578125" style="1" customWidth="1"/>
    <col min="14855" max="14855" width="12.42578125" style="1" customWidth="1"/>
    <col min="14856" max="14856" width="18.7109375" style="1" customWidth="1"/>
    <col min="14857" max="14857" width="13.42578125" style="1" customWidth="1"/>
    <col min="14858" max="15104" width="11.42578125" style="1"/>
    <col min="15105" max="15105" width="51.28515625" style="1" customWidth="1"/>
    <col min="15106" max="15106" width="16.7109375" style="1" customWidth="1"/>
    <col min="15107" max="15107" width="10.28515625" style="1" customWidth="1"/>
    <col min="15108" max="15108" width="20.7109375" style="1" customWidth="1"/>
    <col min="15109" max="15109" width="19.7109375" style="1" customWidth="1"/>
    <col min="15110" max="15110" width="15.42578125" style="1" customWidth="1"/>
    <col min="15111" max="15111" width="12.42578125" style="1" customWidth="1"/>
    <col min="15112" max="15112" width="18.7109375" style="1" customWidth="1"/>
    <col min="15113" max="15113" width="13.42578125" style="1" customWidth="1"/>
    <col min="15114" max="15360" width="11.42578125" style="1"/>
    <col min="15361" max="15361" width="51.28515625" style="1" customWidth="1"/>
    <col min="15362" max="15362" width="16.7109375" style="1" customWidth="1"/>
    <col min="15363" max="15363" width="10.28515625" style="1" customWidth="1"/>
    <col min="15364" max="15364" width="20.7109375" style="1" customWidth="1"/>
    <col min="15365" max="15365" width="19.7109375" style="1" customWidth="1"/>
    <col min="15366" max="15366" width="15.42578125" style="1" customWidth="1"/>
    <col min="15367" max="15367" width="12.42578125" style="1" customWidth="1"/>
    <col min="15368" max="15368" width="18.7109375" style="1" customWidth="1"/>
    <col min="15369" max="15369" width="13.42578125" style="1" customWidth="1"/>
    <col min="15370" max="15616" width="11.42578125" style="1"/>
    <col min="15617" max="15617" width="51.28515625" style="1" customWidth="1"/>
    <col min="15618" max="15618" width="16.7109375" style="1" customWidth="1"/>
    <col min="15619" max="15619" width="10.28515625" style="1" customWidth="1"/>
    <col min="15620" max="15620" width="20.7109375" style="1" customWidth="1"/>
    <col min="15621" max="15621" width="19.7109375" style="1" customWidth="1"/>
    <col min="15622" max="15622" width="15.42578125" style="1" customWidth="1"/>
    <col min="15623" max="15623" width="12.42578125" style="1" customWidth="1"/>
    <col min="15624" max="15624" width="18.7109375" style="1" customWidth="1"/>
    <col min="15625" max="15625" width="13.42578125" style="1" customWidth="1"/>
    <col min="15626" max="15872" width="11.42578125" style="1"/>
    <col min="15873" max="15873" width="51.28515625" style="1" customWidth="1"/>
    <col min="15874" max="15874" width="16.7109375" style="1" customWidth="1"/>
    <col min="15875" max="15875" width="10.28515625" style="1" customWidth="1"/>
    <col min="15876" max="15876" width="20.7109375" style="1" customWidth="1"/>
    <col min="15877" max="15877" width="19.7109375" style="1" customWidth="1"/>
    <col min="15878" max="15878" width="15.42578125" style="1" customWidth="1"/>
    <col min="15879" max="15879" width="12.42578125" style="1" customWidth="1"/>
    <col min="15880" max="15880" width="18.7109375" style="1" customWidth="1"/>
    <col min="15881" max="15881" width="13.42578125" style="1" customWidth="1"/>
    <col min="15882" max="16128" width="11.42578125" style="1"/>
    <col min="16129" max="16129" width="51.28515625" style="1" customWidth="1"/>
    <col min="16130" max="16130" width="16.7109375" style="1" customWidth="1"/>
    <col min="16131" max="16131" width="10.28515625" style="1" customWidth="1"/>
    <col min="16132" max="16132" width="20.7109375" style="1" customWidth="1"/>
    <col min="16133" max="16133" width="19.7109375" style="1" customWidth="1"/>
    <col min="16134" max="16134" width="15.42578125" style="1" customWidth="1"/>
    <col min="16135" max="16135" width="12.42578125" style="1" customWidth="1"/>
    <col min="16136" max="16136" width="18.7109375" style="1" customWidth="1"/>
    <col min="16137" max="16137" width="13.42578125" style="1" customWidth="1"/>
    <col min="16138" max="16384" width="11.42578125" style="1"/>
  </cols>
  <sheetData>
    <row r="1" spans="1:17" ht="21" customHeight="1" x14ac:dyDescent="0.2">
      <c r="A1" s="5" t="s">
        <v>31</v>
      </c>
      <c r="B1" s="8"/>
      <c r="C1" s="8"/>
      <c r="D1" s="8"/>
      <c r="E1" s="8"/>
      <c r="F1" s="8"/>
      <c r="G1" s="10"/>
      <c r="H1" s="10"/>
      <c r="I1" s="35"/>
      <c r="J1" s="8"/>
      <c r="K1" s="8"/>
      <c r="L1" s="8"/>
      <c r="M1" s="8"/>
    </row>
    <row r="2" spans="1:17" ht="26.25" customHeight="1" x14ac:dyDescent="0.2">
      <c r="A2" s="7" t="s">
        <v>0</v>
      </c>
      <c r="B2" s="278" t="str">
        <f>IF('1a-Dépenses sur factures_OF'!B2:K2&lt;&gt;"",'1a-Dépenses sur factures_OF'!B2:K2,"")</f>
        <v/>
      </c>
      <c r="C2" s="279"/>
      <c r="D2" s="279"/>
      <c r="E2" s="279"/>
      <c r="F2" s="279"/>
      <c r="G2" s="279"/>
      <c r="H2" s="279"/>
      <c r="I2" s="279"/>
      <c r="J2" s="279"/>
      <c r="K2" s="279"/>
      <c r="L2" s="279"/>
      <c r="M2" s="280"/>
    </row>
    <row r="3" spans="1:17" ht="26.25" customHeight="1" x14ac:dyDescent="0.2">
      <c r="A3" s="7" t="s">
        <v>1</v>
      </c>
      <c r="B3" s="278" t="str">
        <f>IF('1a-Dépenses sur factures_OF'!B3:K3&lt;&gt;"",'1a-Dépenses sur factures_OF'!B3:K3,"")</f>
        <v/>
      </c>
      <c r="C3" s="279"/>
      <c r="D3" s="279"/>
      <c r="E3" s="279"/>
      <c r="F3" s="279"/>
      <c r="G3" s="279"/>
      <c r="H3" s="279"/>
      <c r="I3" s="279"/>
      <c r="J3" s="279"/>
      <c r="K3" s="279"/>
      <c r="L3" s="279"/>
      <c r="M3" s="280"/>
    </row>
    <row r="4" spans="1:17" ht="12.75" x14ac:dyDescent="0.2">
      <c r="B4" s="6"/>
      <c r="C4" s="6"/>
      <c r="D4" s="6"/>
    </row>
    <row r="5" spans="1:17" ht="18" customHeight="1" x14ac:dyDescent="0.25">
      <c r="A5" s="20"/>
    </row>
    <row r="6" spans="1:17" ht="18" customHeight="1" x14ac:dyDescent="0.2">
      <c r="A6" s="294" t="s">
        <v>54</v>
      </c>
      <c r="B6" s="294"/>
      <c r="C6" s="294"/>
      <c r="D6" s="294"/>
      <c r="E6" s="295"/>
      <c r="F6" s="295"/>
      <c r="G6" s="295"/>
    </row>
    <row r="7" spans="1:17" ht="18.75" customHeight="1" x14ac:dyDescent="0.25">
      <c r="A7" s="27" t="s">
        <v>32</v>
      </c>
      <c r="B7" s="2"/>
      <c r="C7" s="2"/>
      <c r="D7" s="2"/>
      <c r="E7" s="2"/>
      <c r="F7" s="2"/>
      <c r="G7" s="12"/>
      <c r="H7" s="12"/>
      <c r="I7" s="37"/>
      <c r="J7" s="3"/>
    </row>
    <row r="8" spans="1:17" ht="18.75" customHeight="1" x14ac:dyDescent="0.2">
      <c r="A8" s="9"/>
      <c r="B8" s="2"/>
      <c r="C8" s="2"/>
      <c r="D8" s="2"/>
      <c r="E8" s="2"/>
      <c r="F8" s="2"/>
      <c r="G8" s="12"/>
      <c r="H8" s="12"/>
      <c r="I8" s="37"/>
      <c r="J8" s="3"/>
    </row>
    <row r="9" spans="1:17" ht="223.5" customHeight="1" x14ac:dyDescent="0.2">
      <c r="A9" s="21" t="s">
        <v>8</v>
      </c>
      <c r="B9" s="25" t="s">
        <v>60</v>
      </c>
      <c r="C9" s="25" t="s">
        <v>73</v>
      </c>
      <c r="D9" s="42" t="s">
        <v>26</v>
      </c>
      <c r="E9" s="23" t="s">
        <v>27</v>
      </c>
      <c r="F9" s="24" t="s">
        <v>4</v>
      </c>
      <c r="G9" s="24" t="s">
        <v>11</v>
      </c>
      <c r="H9" s="38" t="s">
        <v>28</v>
      </c>
      <c r="I9" s="25" t="s">
        <v>29</v>
      </c>
      <c r="J9" s="25" t="s">
        <v>30</v>
      </c>
      <c r="K9" s="25" t="s">
        <v>9</v>
      </c>
      <c r="L9" s="21" t="s">
        <v>5</v>
      </c>
      <c r="M9" s="26" t="s">
        <v>6</v>
      </c>
      <c r="N9" s="25" t="s">
        <v>10</v>
      </c>
      <c r="O9" s="22" t="s">
        <v>7</v>
      </c>
      <c r="P9" s="22" t="s">
        <v>12</v>
      </c>
      <c r="Q9" s="22" t="s">
        <v>87</v>
      </c>
    </row>
    <row r="10" spans="1:17" ht="27" customHeight="1" x14ac:dyDescent="0.2">
      <c r="A10" s="28"/>
      <c r="B10" s="40"/>
      <c r="C10" s="40"/>
      <c r="D10" s="30"/>
      <c r="E10" s="28"/>
      <c r="F10" s="31"/>
      <c r="G10" s="32"/>
      <c r="H10" s="33"/>
      <c r="I10" s="33"/>
      <c r="J10" s="29"/>
      <c r="K10" s="13">
        <f>IF(AND(H10&lt;&gt;0,I10&lt;&gt;0),ROUND(H10/I10,4),0)</f>
        <v>0</v>
      </c>
      <c r="L10" s="14">
        <f>ROUND(F10*K10,2)</f>
        <v>0</v>
      </c>
      <c r="M10" s="15">
        <f>ROUND(G10*K10,2)</f>
        <v>0</v>
      </c>
      <c r="N10" s="14">
        <f>L10+M10</f>
        <v>0</v>
      </c>
      <c r="O10" s="34"/>
      <c r="P10" s="43"/>
      <c r="Q10" s="76"/>
    </row>
    <row r="11" spans="1:17" ht="27" customHeight="1" x14ac:dyDescent="0.2">
      <c r="A11" s="28"/>
      <c r="B11" s="40"/>
      <c r="C11" s="40"/>
      <c r="D11" s="30"/>
      <c r="E11" s="28"/>
      <c r="F11" s="31"/>
      <c r="G11" s="32"/>
      <c r="H11" s="33"/>
      <c r="I11" s="33"/>
      <c r="J11" s="29"/>
      <c r="K11" s="13">
        <f t="shared" ref="K11:K24" si="0">IF(AND(H11&lt;&gt;0,I11&lt;&gt;0),ROUND(H11/I11,4),0)</f>
        <v>0</v>
      </c>
      <c r="L11" s="14">
        <f t="shared" ref="L11:L24" si="1">ROUND(F11*K11,2)</f>
        <v>0</v>
      </c>
      <c r="M11" s="15">
        <f t="shared" ref="M11:M24" si="2">ROUND(G11*K11,2)</f>
        <v>0</v>
      </c>
      <c r="N11" s="14">
        <f t="shared" ref="N11:N24" si="3">L11+M11</f>
        <v>0</v>
      </c>
      <c r="O11" s="34"/>
      <c r="P11" s="43"/>
      <c r="Q11" s="76"/>
    </row>
    <row r="12" spans="1:17" ht="27" customHeight="1" x14ac:dyDescent="0.2">
      <c r="A12" s="28"/>
      <c r="B12" s="40"/>
      <c r="C12" s="40"/>
      <c r="D12" s="30"/>
      <c r="E12" s="28"/>
      <c r="F12" s="31"/>
      <c r="G12" s="32"/>
      <c r="H12" s="33"/>
      <c r="I12" s="33"/>
      <c r="J12" s="29"/>
      <c r="K12" s="13">
        <f t="shared" si="0"/>
        <v>0</v>
      </c>
      <c r="L12" s="14">
        <f t="shared" si="1"/>
        <v>0</v>
      </c>
      <c r="M12" s="15">
        <f t="shared" si="2"/>
        <v>0</v>
      </c>
      <c r="N12" s="14">
        <f t="shared" si="3"/>
        <v>0</v>
      </c>
      <c r="O12" s="34"/>
      <c r="P12" s="43"/>
      <c r="Q12" s="76"/>
    </row>
    <row r="13" spans="1:17" ht="27" customHeight="1" x14ac:dyDescent="0.2">
      <c r="A13" s="28"/>
      <c r="B13" s="40"/>
      <c r="C13" s="40"/>
      <c r="D13" s="30"/>
      <c r="E13" s="28"/>
      <c r="F13" s="31"/>
      <c r="G13" s="32"/>
      <c r="H13" s="33"/>
      <c r="I13" s="33"/>
      <c r="J13" s="29"/>
      <c r="K13" s="13">
        <f t="shared" si="0"/>
        <v>0</v>
      </c>
      <c r="L13" s="14">
        <f t="shared" si="1"/>
        <v>0</v>
      </c>
      <c r="M13" s="15">
        <f t="shared" si="2"/>
        <v>0</v>
      </c>
      <c r="N13" s="14">
        <f t="shared" si="3"/>
        <v>0</v>
      </c>
      <c r="O13" s="34"/>
      <c r="P13" s="43"/>
      <c r="Q13" s="76"/>
    </row>
    <row r="14" spans="1:17" ht="27" customHeight="1" x14ac:dyDescent="0.2">
      <c r="A14" s="28"/>
      <c r="B14" s="40"/>
      <c r="C14" s="40"/>
      <c r="D14" s="30"/>
      <c r="E14" s="28"/>
      <c r="F14" s="31"/>
      <c r="G14" s="32"/>
      <c r="H14" s="33"/>
      <c r="I14" s="33"/>
      <c r="J14" s="29"/>
      <c r="K14" s="13">
        <f t="shared" si="0"/>
        <v>0</v>
      </c>
      <c r="L14" s="14">
        <f t="shared" si="1"/>
        <v>0</v>
      </c>
      <c r="M14" s="15">
        <f t="shared" si="2"/>
        <v>0</v>
      </c>
      <c r="N14" s="14">
        <f t="shared" si="3"/>
        <v>0</v>
      </c>
      <c r="O14" s="34"/>
      <c r="P14" s="43"/>
      <c r="Q14" s="76"/>
    </row>
    <row r="15" spans="1:17" ht="27" customHeight="1" x14ac:dyDescent="0.2">
      <c r="A15" s="28"/>
      <c r="B15" s="40"/>
      <c r="C15" s="40"/>
      <c r="D15" s="30"/>
      <c r="E15" s="28"/>
      <c r="F15" s="31"/>
      <c r="G15" s="32"/>
      <c r="H15" s="33"/>
      <c r="I15" s="33"/>
      <c r="J15" s="29"/>
      <c r="K15" s="13">
        <f t="shared" si="0"/>
        <v>0</v>
      </c>
      <c r="L15" s="14">
        <f t="shared" si="1"/>
        <v>0</v>
      </c>
      <c r="M15" s="15">
        <f t="shared" si="2"/>
        <v>0</v>
      </c>
      <c r="N15" s="14">
        <f t="shared" si="3"/>
        <v>0</v>
      </c>
      <c r="O15" s="34"/>
      <c r="P15" s="43"/>
      <c r="Q15" s="76"/>
    </row>
    <row r="16" spans="1:17" ht="27" customHeight="1" x14ac:dyDescent="0.2">
      <c r="A16" s="28"/>
      <c r="B16" s="40"/>
      <c r="C16" s="40"/>
      <c r="D16" s="30"/>
      <c r="E16" s="28"/>
      <c r="F16" s="31"/>
      <c r="G16" s="32"/>
      <c r="H16" s="33"/>
      <c r="I16" s="33"/>
      <c r="J16" s="29"/>
      <c r="K16" s="13">
        <f t="shared" si="0"/>
        <v>0</v>
      </c>
      <c r="L16" s="14">
        <f t="shared" si="1"/>
        <v>0</v>
      </c>
      <c r="M16" s="15">
        <f t="shared" si="2"/>
        <v>0</v>
      </c>
      <c r="N16" s="14">
        <f t="shared" si="3"/>
        <v>0</v>
      </c>
      <c r="O16" s="34"/>
      <c r="P16" s="43"/>
      <c r="Q16" s="76"/>
    </row>
    <row r="17" spans="1:17" ht="27" customHeight="1" x14ac:dyDescent="0.2">
      <c r="A17" s="28"/>
      <c r="B17" s="40"/>
      <c r="C17" s="40"/>
      <c r="D17" s="30"/>
      <c r="E17" s="28"/>
      <c r="F17" s="31"/>
      <c r="G17" s="32"/>
      <c r="H17" s="33"/>
      <c r="I17" s="33"/>
      <c r="J17" s="29"/>
      <c r="K17" s="13">
        <f t="shared" si="0"/>
        <v>0</v>
      </c>
      <c r="L17" s="14">
        <f t="shared" si="1"/>
        <v>0</v>
      </c>
      <c r="M17" s="15">
        <f t="shared" si="2"/>
        <v>0</v>
      </c>
      <c r="N17" s="14">
        <f t="shared" si="3"/>
        <v>0</v>
      </c>
      <c r="O17" s="34"/>
      <c r="P17" s="43"/>
      <c r="Q17" s="76"/>
    </row>
    <row r="18" spans="1:17" ht="27" customHeight="1" x14ac:dyDescent="0.2">
      <c r="A18" s="28"/>
      <c r="B18" s="40"/>
      <c r="C18" s="40"/>
      <c r="D18" s="30"/>
      <c r="E18" s="28"/>
      <c r="F18" s="31"/>
      <c r="G18" s="32"/>
      <c r="H18" s="33"/>
      <c r="I18" s="33"/>
      <c r="J18" s="29"/>
      <c r="K18" s="13">
        <f t="shared" si="0"/>
        <v>0</v>
      </c>
      <c r="L18" s="14">
        <f t="shared" si="1"/>
        <v>0</v>
      </c>
      <c r="M18" s="15">
        <f t="shared" si="2"/>
        <v>0</v>
      </c>
      <c r="N18" s="14">
        <f t="shared" si="3"/>
        <v>0</v>
      </c>
      <c r="O18" s="34"/>
      <c r="P18" s="43"/>
      <c r="Q18" s="76"/>
    </row>
    <row r="19" spans="1:17" ht="27" customHeight="1" x14ac:dyDescent="0.2">
      <c r="A19" s="28"/>
      <c r="B19" s="40"/>
      <c r="C19" s="40"/>
      <c r="D19" s="30"/>
      <c r="E19" s="28"/>
      <c r="F19" s="31"/>
      <c r="G19" s="32"/>
      <c r="H19" s="33"/>
      <c r="I19" s="33"/>
      <c r="J19" s="29"/>
      <c r="K19" s="13">
        <f t="shared" si="0"/>
        <v>0</v>
      </c>
      <c r="L19" s="14">
        <f t="shared" si="1"/>
        <v>0</v>
      </c>
      <c r="M19" s="15">
        <f t="shared" si="2"/>
        <v>0</v>
      </c>
      <c r="N19" s="14">
        <f t="shared" si="3"/>
        <v>0</v>
      </c>
      <c r="O19" s="34"/>
      <c r="P19" s="43"/>
      <c r="Q19" s="76"/>
    </row>
    <row r="20" spans="1:17" ht="27" customHeight="1" x14ac:dyDescent="0.2">
      <c r="A20" s="28"/>
      <c r="B20" s="40"/>
      <c r="C20" s="40"/>
      <c r="D20" s="30"/>
      <c r="E20" s="28"/>
      <c r="F20" s="31"/>
      <c r="G20" s="32"/>
      <c r="H20" s="33"/>
      <c r="I20" s="33"/>
      <c r="J20" s="29"/>
      <c r="K20" s="13">
        <f t="shared" si="0"/>
        <v>0</v>
      </c>
      <c r="L20" s="14">
        <f t="shared" si="1"/>
        <v>0</v>
      </c>
      <c r="M20" s="15">
        <f t="shared" si="2"/>
        <v>0</v>
      </c>
      <c r="N20" s="14">
        <f t="shared" si="3"/>
        <v>0</v>
      </c>
      <c r="O20" s="34"/>
      <c r="P20" s="43"/>
      <c r="Q20" s="76"/>
    </row>
    <row r="21" spans="1:17" ht="27" customHeight="1" x14ac:dyDescent="0.2">
      <c r="A21" s="28"/>
      <c r="B21" s="40"/>
      <c r="C21" s="40"/>
      <c r="D21" s="30"/>
      <c r="E21" s="28"/>
      <c r="F21" s="31"/>
      <c r="G21" s="32"/>
      <c r="H21" s="33"/>
      <c r="I21" s="33"/>
      <c r="J21" s="29"/>
      <c r="K21" s="13">
        <f t="shared" si="0"/>
        <v>0</v>
      </c>
      <c r="L21" s="14">
        <f t="shared" si="1"/>
        <v>0</v>
      </c>
      <c r="M21" s="15">
        <f t="shared" si="2"/>
        <v>0</v>
      </c>
      <c r="N21" s="14">
        <f t="shared" si="3"/>
        <v>0</v>
      </c>
      <c r="O21" s="34"/>
      <c r="P21" s="43"/>
      <c r="Q21" s="76"/>
    </row>
    <row r="22" spans="1:17" ht="27" customHeight="1" x14ac:dyDescent="0.2">
      <c r="A22" s="28"/>
      <c r="B22" s="40"/>
      <c r="C22" s="40"/>
      <c r="D22" s="30"/>
      <c r="E22" s="28"/>
      <c r="F22" s="31"/>
      <c r="G22" s="32"/>
      <c r="H22" s="33"/>
      <c r="I22" s="33"/>
      <c r="J22" s="29"/>
      <c r="K22" s="13">
        <f t="shared" si="0"/>
        <v>0</v>
      </c>
      <c r="L22" s="14">
        <f t="shared" si="1"/>
        <v>0</v>
      </c>
      <c r="M22" s="15">
        <f t="shared" si="2"/>
        <v>0</v>
      </c>
      <c r="N22" s="14">
        <f t="shared" si="3"/>
        <v>0</v>
      </c>
      <c r="O22" s="34"/>
      <c r="P22" s="43"/>
      <c r="Q22" s="76"/>
    </row>
    <row r="23" spans="1:17" ht="27" customHeight="1" x14ac:dyDescent="0.2">
      <c r="A23" s="28"/>
      <c r="B23" s="40"/>
      <c r="C23" s="40"/>
      <c r="D23" s="30"/>
      <c r="E23" s="28"/>
      <c r="F23" s="31"/>
      <c r="G23" s="32"/>
      <c r="H23" s="33"/>
      <c r="I23" s="33"/>
      <c r="J23" s="29"/>
      <c r="K23" s="13">
        <f t="shared" si="0"/>
        <v>0</v>
      </c>
      <c r="L23" s="14">
        <f t="shared" si="1"/>
        <v>0</v>
      </c>
      <c r="M23" s="15">
        <f t="shared" si="2"/>
        <v>0</v>
      </c>
      <c r="N23" s="14">
        <f t="shared" si="3"/>
        <v>0</v>
      </c>
      <c r="O23" s="34"/>
      <c r="P23" s="43"/>
      <c r="Q23" s="76"/>
    </row>
    <row r="24" spans="1:17" ht="27" customHeight="1" x14ac:dyDescent="0.2">
      <c r="A24" s="56"/>
      <c r="B24" s="40"/>
      <c r="C24" s="40"/>
      <c r="D24" s="30"/>
      <c r="E24" s="28"/>
      <c r="F24" s="31"/>
      <c r="G24" s="32"/>
      <c r="H24" s="33"/>
      <c r="I24" s="33"/>
      <c r="J24" s="29"/>
      <c r="K24" s="13">
        <f t="shared" si="0"/>
        <v>0</v>
      </c>
      <c r="L24" s="14">
        <f t="shared" si="1"/>
        <v>0</v>
      </c>
      <c r="M24" s="15">
        <f t="shared" si="2"/>
        <v>0</v>
      </c>
      <c r="N24" s="14">
        <f t="shared" si="3"/>
        <v>0</v>
      </c>
      <c r="O24" s="34"/>
      <c r="P24" s="43"/>
      <c r="Q24" s="76"/>
    </row>
    <row r="25" spans="1:17" ht="39" customHeight="1" x14ac:dyDescent="0.2">
      <c r="A25" s="57" t="s">
        <v>2</v>
      </c>
      <c r="B25" s="41"/>
      <c r="C25" s="16"/>
      <c r="D25" s="17"/>
      <c r="E25" s="18"/>
      <c r="F25" s="19">
        <f>SUM(F10:F24)</f>
        <v>0</v>
      </c>
      <c r="G25" s="19">
        <f>SUM(G10:G24)</f>
        <v>0</v>
      </c>
      <c r="H25" s="39"/>
      <c r="I25" s="16"/>
      <c r="J25" s="16"/>
      <c r="K25" s="16"/>
      <c r="L25" s="14">
        <f t="shared" ref="L25:M25" si="4">SUM(L10:L24)</f>
        <v>0</v>
      </c>
      <c r="M25" s="14">
        <f t="shared" si="4"/>
        <v>0</v>
      </c>
      <c r="N25" s="14">
        <f>SUM(N10:N24)</f>
        <v>0</v>
      </c>
      <c r="Q25" s="1">
        <f>SUMIF(Q10:Q24,"X",N10:N24)</f>
        <v>0</v>
      </c>
    </row>
    <row r="26" spans="1:17" ht="39" customHeight="1" thickBot="1" x14ac:dyDescent="0.25"/>
    <row r="27" spans="1:17" ht="27.75" customHeight="1" x14ac:dyDescent="0.2">
      <c r="A27" s="45"/>
      <c r="B27" s="46"/>
      <c r="C27" s="46"/>
      <c r="D27" s="46"/>
      <c r="E27" s="46"/>
      <c r="F27" s="46"/>
      <c r="G27" s="47"/>
      <c r="H27" s="252" t="s">
        <v>47</v>
      </c>
      <c r="I27" s="253"/>
      <c r="J27" s="253"/>
      <c r="K27" s="253"/>
      <c r="L27" s="253"/>
      <c r="M27" s="253"/>
      <c r="N27" s="254"/>
    </row>
    <row r="28" spans="1:17" ht="39" customHeight="1" x14ac:dyDescent="0.2">
      <c r="A28" s="48" t="s">
        <v>43</v>
      </c>
      <c r="B28" s="55"/>
      <c r="C28" s="75"/>
      <c r="G28" s="49"/>
      <c r="H28" s="255"/>
      <c r="I28" s="256"/>
      <c r="J28" s="256"/>
      <c r="K28" s="256"/>
      <c r="L28" s="256"/>
      <c r="M28" s="256"/>
      <c r="N28" s="257"/>
    </row>
    <row r="29" spans="1:17" ht="27.75" customHeight="1" x14ac:dyDescent="0.2">
      <c r="A29" s="48"/>
      <c r="B29" s="4"/>
      <c r="C29" s="4"/>
      <c r="G29" s="49"/>
      <c r="H29" s="258" t="s">
        <v>46</v>
      </c>
      <c r="I29" s="259"/>
      <c r="J29" s="259"/>
      <c r="K29" s="259"/>
      <c r="L29" s="259"/>
      <c r="M29" s="259"/>
      <c r="N29" s="260"/>
    </row>
    <row r="30" spans="1:17" ht="39" customHeight="1" x14ac:dyDescent="0.2">
      <c r="A30" s="50" t="s">
        <v>44</v>
      </c>
      <c r="B30" s="281"/>
      <c r="C30" s="281"/>
      <c r="D30" s="281"/>
      <c r="E30" s="281"/>
      <c r="F30" s="281"/>
      <c r="G30" s="49"/>
      <c r="H30" s="60" t="s">
        <v>52</v>
      </c>
      <c r="I30" s="61"/>
      <c r="J30" s="283"/>
      <c r="K30" s="284"/>
      <c r="L30" s="61"/>
      <c r="M30" s="61"/>
      <c r="N30" s="62"/>
    </row>
    <row r="31" spans="1:17" ht="17.25" customHeight="1" x14ac:dyDescent="0.2">
      <c r="A31" s="50"/>
      <c r="B31" s="59"/>
      <c r="C31" s="59"/>
      <c r="D31" s="59"/>
      <c r="E31" s="59"/>
      <c r="F31" s="59"/>
      <c r="G31" s="49"/>
      <c r="H31" s="60"/>
      <c r="I31" s="61"/>
      <c r="J31" s="58"/>
      <c r="K31" s="58"/>
      <c r="L31" s="61"/>
      <c r="M31" s="61"/>
      <c r="N31" s="62"/>
    </row>
    <row r="32" spans="1:17" ht="18.75" customHeight="1" x14ac:dyDescent="0.2">
      <c r="A32" s="50"/>
      <c r="B32" s="44"/>
      <c r="C32" s="44"/>
      <c r="D32" s="44"/>
      <c r="E32" s="44"/>
      <c r="F32" s="44"/>
      <c r="G32" s="49"/>
      <c r="H32" s="63" t="s">
        <v>48</v>
      </c>
      <c r="I32" s="283"/>
      <c r="J32" s="285"/>
      <c r="K32" s="284"/>
      <c r="L32" s="68" t="s">
        <v>49</v>
      </c>
      <c r="M32" s="286" t="s">
        <v>50</v>
      </c>
      <c r="N32" s="287"/>
    </row>
    <row r="33" spans="1:14" ht="39" customHeight="1" x14ac:dyDescent="0.2">
      <c r="A33" s="48" t="s">
        <v>45</v>
      </c>
      <c r="B33" s="282"/>
      <c r="C33" s="282"/>
      <c r="D33" s="282"/>
      <c r="E33" s="282"/>
      <c r="F33" s="282"/>
      <c r="G33" s="49"/>
      <c r="H33" s="64"/>
      <c r="I33" s="1"/>
      <c r="L33" s="69"/>
      <c r="M33" s="286" t="s">
        <v>51</v>
      </c>
      <c r="N33" s="287"/>
    </row>
    <row r="34" spans="1:14" ht="39" customHeight="1" x14ac:dyDescent="0.2">
      <c r="A34" s="51"/>
      <c r="B34" s="282"/>
      <c r="C34" s="282"/>
      <c r="D34" s="282"/>
      <c r="E34" s="282"/>
      <c r="F34" s="282"/>
      <c r="G34" s="49"/>
      <c r="H34" s="60" t="s">
        <v>45</v>
      </c>
      <c r="I34" s="288"/>
      <c r="J34" s="289"/>
      <c r="K34" s="289"/>
      <c r="L34" s="289"/>
      <c r="M34" s="290"/>
      <c r="N34" s="62"/>
    </row>
    <row r="35" spans="1:14" ht="39" customHeight="1" x14ac:dyDescent="0.2">
      <c r="A35" s="51"/>
      <c r="B35" s="282"/>
      <c r="C35" s="282"/>
      <c r="D35" s="282"/>
      <c r="E35" s="282"/>
      <c r="F35" s="282"/>
      <c r="G35" s="49"/>
      <c r="H35" s="60"/>
      <c r="I35" s="291"/>
      <c r="J35" s="292"/>
      <c r="K35" s="292"/>
      <c r="L35" s="292"/>
      <c r="M35" s="293"/>
      <c r="N35" s="62"/>
    </row>
    <row r="36" spans="1:14" ht="22.5" customHeight="1" thickBot="1" x14ac:dyDescent="0.25">
      <c r="A36" s="52"/>
      <c r="B36" s="53"/>
      <c r="C36" s="53"/>
      <c r="D36" s="53"/>
      <c r="E36" s="53"/>
      <c r="F36" s="53"/>
      <c r="G36" s="54"/>
      <c r="H36" s="65"/>
      <c r="I36" s="66"/>
      <c r="J36" s="66"/>
      <c r="K36" s="66"/>
      <c r="L36" s="66"/>
      <c r="M36" s="66"/>
      <c r="N36" s="67"/>
    </row>
  </sheetData>
  <sheetProtection formatColumns="0" formatRows="0" insertColumns="0" insertRows="0"/>
  <mergeCells count="13">
    <mergeCell ref="B2:M2"/>
    <mergeCell ref="B3:M3"/>
    <mergeCell ref="B30:F30"/>
    <mergeCell ref="B33:F35"/>
    <mergeCell ref="H27:N28"/>
    <mergeCell ref="H29:N29"/>
    <mergeCell ref="J30:K30"/>
    <mergeCell ref="I32:K32"/>
    <mergeCell ref="M32:N32"/>
    <mergeCell ref="M33:N33"/>
    <mergeCell ref="I34:M35"/>
    <mergeCell ref="A6:D6"/>
    <mergeCell ref="E6:G6"/>
  </mergeCells>
  <dataValidations count="3">
    <dataValidation type="list" operator="equal" allowBlank="1" showErrorMessage="1" sqref="WLN982984:WLN983002 IX65504:IX65522 ST65504:ST65522 ACP65504:ACP65522 AML65504:AML65522 AWH65504:AWH65522 BGD65504:BGD65522 BPZ65504:BPZ65522 BZV65504:BZV65522 CJR65504:CJR65522 CTN65504:CTN65522 DDJ65504:DDJ65522 DNF65504:DNF65522 DXB65504:DXB65522 EGX65504:EGX65522 EQT65504:EQT65522 FAP65504:FAP65522 FKL65504:FKL65522 FUH65504:FUH65522 GED65504:GED65522 GNZ65504:GNZ65522 GXV65504:GXV65522 HHR65504:HHR65522 HRN65504:HRN65522 IBJ65504:IBJ65522 ILF65504:ILF65522 IVB65504:IVB65522 JEX65504:JEX65522 JOT65504:JOT65522 JYP65504:JYP65522 KIL65504:KIL65522 KSH65504:KSH65522 LCD65504:LCD65522 LLZ65504:LLZ65522 LVV65504:LVV65522 MFR65504:MFR65522 MPN65504:MPN65522 MZJ65504:MZJ65522 NJF65504:NJF65522 NTB65504:NTB65522 OCX65504:OCX65522 OMT65504:OMT65522 OWP65504:OWP65522 PGL65504:PGL65522 PQH65504:PQH65522 QAD65504:QAD65522 QJZ65504:QJZ65522 QTV65504:QTV65522 RDR65504:RDR65522 RNN65504:RNN65522 RXJ65504:RXJ65522 SHF65504:SHF65522 SRB65504:SRB65522 TAX65504:TAX65522 TKT65504:TKT65522 TUP65504:TUP65522 UEL65504:UEL65522 UOH65504:UOH65522 UYD65504:UYD65522 VHZ65504:VHZ65522 VRV65504:VRV65522 WBR65504:WBR65522 WLN65504:WLN65522 WVJ65504:WVJ65522 IX131040:IX131058 ST131040:ST131058 ACP131040:ACP131058 AML131040:AML131058 AWH131040:AWH131058 BGD131040:BGD131058 BPZ131040:BPZ131058 BZV131040:BZV131058 CJR131040:CJR131058 CTN131040:CTN131058 DDJ131040:DDJ131058 DNF131040:DNF131058 DXB131040:DXB131058 EGX131040:EGX131058 EQT131040:EQT131058 FAP131040:FAP131058 FKL131040:FKL131058 FUH131040:FUH131058 GED131040:GED131058 GNZ131040:GNZ131058 GXV131040:GXV131058 HHR131040:HHR131058 HRN131040:HRN131058 IBJ131040:IBJ131058 ILF131040:ILF131058 IVB131040:IVB131058 JEX131040:JEX131058 JOT131040:JOT131058 JYP131040:JYP131058 KIL131040:KIL131058 KSH131040:KSH131058 LCD131040:LCD131058 LLZ131040:LLZ131058 LVV131040:LVV131058 MFR131040:MFR131058 MPN131040:MPN131058 MZJ131040:MZJ131058 NJF131040:NJF131058 NTB131040:NTB131058 OCX131040:OCX131058 OMT131040:OMT131058 OWP131040:OWP131058 PGL131040:PGL131058 PQH131040:PQH131058 QAD131040:QAD131058 QJZ131040:QJZ131058 QTV131040:QTV131058 RDR131040:RDR131058 RNN131040:RNN131058 RXJ131040:RXJ131058 SHF131040:SHF131058 SRB131040:SRB131058 TAX131040:TAX131058 TKT131040:TKT131058 TUP131040:TUP131058 UEL131040:UEL131058 UOH131040:UOH131058 UYD131040:UYD131058 VHZ131040:VHZ131058 VRV131040:VRV131058 WBR131040:WBR131058 WLN131040:WLN131058 WVJ131040:WVJ131058 IX196576:IX196594 ST196576:ST196594 ACP196576:ACP196594 AML196576:AML196594 AWH196576:AWH196594 BGD196576:BGD196594 BPZ196576:BPZ196594 BZV196576:BZV196594 CJR196576:CJR196594 CTN196576:CTN196594 DDJ196576:DDJ196594 DNF196576:DNF196594 DXB196576:DXB196594 EGX196576:EGX196594 EQT196576:EQT196594 FAP196576:FAP196594 FKL196576:FKL196594 FUH196576:FUH196594 GED196576:GED196594 GNZ196576:GNZ196594 GXV196576:GXV196594 HHR196576:HHR196594 HRN196576:HRN196594 IBJ196576:IBJ196594 ILF196576:ILF196594 IVB196576:IVB196594 JEX196576:JEX196594 JOT196576:JOT196594 JYP196576:JYP196594 KIL196576:KIL196594 KSH196576:KSH196594 LCD196576:LCD196594 LLZ196576:LLZ196594 LVV196576:LVV196594 MFR196576:MFR196594 MPN196576:MPN196594 MZJ196576:MZJ196594 NJF196576:NJF196594 NTB196576:NTB196594 OCX196576:OCX196594 OMT196576:OMT196594 OWP196576:OWP196594 PGL196576:PGL196594 PQH196576:PQH196594 QAD196576:QAD196594 QJZ196576:QJZ196594 QTV196576:QTV196594 RDR196576:RDR196594 RNN196576:RNN196594 RXJ196576:RXJ196594 SHF196576:SHF196594 SRB196576:SRB196594 TAX196576:TAX196594 TKT196576:TKT196594 TUP196576:TUP196594 UEL196576:UEL196594 UOH196576:UOH196594 UYD196576:UYD196594 VHZ196576:VHZ196594 VRV196576:VRV196594 WBR196576:WBR196594 WLN196576:WLN196594 WVJ196576:WVJ196594 IX262112:IX262130 ST262112:ST262130 ACP262112:ACP262130 AML262112:AML262130 AWH262112:AWH262130 BGD262112:BGD262130 BPZ262112:BPZ262130 BZV262112:BZV262130 CJR262112:CJR262130 CTN262112:CTN262130 DDJ262112:DDJ262130 DNF262112:DNF262130 DXB262112:DXB262130 EGX262112:EGX262130 EQT262112:EQT262130 FAP262112:FAP262130 FKL262112:FKL262130 FUH262112:FUH262130 GED262112:GED262130 GNZ262112:GNZ262130 GXV262112:GXV262130 HHR262112:HHR262130 HRN262112:HRN262130 IBJ262112:IBJ262130 ILF262112:ILF262130 IVB262112:IVB262130 JEX262112:JEX262130 JOT262112:JOT262130 JYP262112:JYP262130 KIL262112:KIL262130 KSH262112:KSH262130 LCD262112:LCD262130 LLZ262112:LLZ262130 LVV262112:LVV262130 MFR262112:MFR262130 MPN262112:MPN262130 MZJ262112:MZJ262130 NJF262112:NJF262130 NTB262112:NTB262130 OCX262112:OCX262130 OMT262112:OMT262130 OWP262112:OWP262130 PGL262112:PGL262130 PQH262112:PQH262130 QAD262112:QAD262130 QJZ262112:QJZ262130 QTV262112:QTV262130 RDR262112:RDR262130 RNN262112:RNN262130 RXJ262112:RXJ262130 SHF262112:SHF262130 SRB262112:SRB262130 TAX262112:TAX262130 TKT262112:TKT262130 TUP262112:TUP262130 UEL262112:UEL262130 UOH262112:UOH262130 UYD262112:UYD262130 VHZ262112:VHZ262130 VRV262112:VRV262130 WBR262112:WBR262130 WLN262112:WLN262130 WVJ262112:WVJ262130 IX327648:IX327666 ST327648:ST327666 ACP327648:ACP327666 AML327648:AML327666 AWH327648:AWH327666 BGD327648:BGD327666 BPZ327648:BPZ327666 BZV327648:BZV327666 CJR327648:CJR327666 CTN327648:CTN327666 DDJ327648:DDJ327666 DNF327648:DNF327666 DXB327648:DXB327666 EGX327648:EGX327666 EQT327648:EQT327666 FAP327648:FAP327666 FKL327648:FKL327666 FUH327648:FUH327666 GED327648:GED327666 GNZ327648:GNZ327666 GXV327648:GXV327666 HHR327648:HHR327666 HRN327648:HRN327666 IBJ327648:IBJ327666 ILF327648:ILF327666 IVB327648:IVB327666 JEX327648:JEX327666 JOT327648:JOT327666 JYP327648:JYP327666 KIL327648:KIL327666 KSH327648:KSH327666 LCD327648:LCD327666 LLZ327648:LLZ327666 LVV327648:LVV327666 MFR327648:MFR327666 MPN327648:MPN327666 MZJ327648:MZJ327666 NJF327648:NJF327666 NTB327648:NTB327666 OCX327648:OCX327666 OMT327648:OMT327666 OWP327648:OWP327666 PGL327648:PGL327666 PQH327648:PQH327666 QAD327648:QAD327666 QJZ327648:QJZ327666 QTV327648:QTV327666 RDR327648:RDR327666 RNN327648:RNN327666 RXJ327648:RXJ327666 SHF327648:SHF327666 SRB327648:SRB327666 TAX327648:TAX327666 TKT327648:TKT327666 TUP327648:TUP327666 UEL327648:UEL327666 UOH327648:UOH327666 UYD327648:UYD327666 VHZ327648:VHZ327666 VRV327648:VRV327666 WBR327648:WBR327666 WLN327648:WLN327666 WVJ327648:WVJ327666 IX393184:IX393202 ST393184:ST393202 ACP393184:ACP393202 AML393184:AML393202 AWH393184:AWH393202 BGD393184:BGD393202 BPZ393184:BPZ393202 BZV393184:BZV393202 CJR393184:CJR393202 CTN393184:CTN393202 DDJ393184:DDJ393202 DNF393184:DNF393202 DXB393184:DXB393202 EGX393184:EGX393202 EQT393184:EQT393202 FAP393184:FAP393202 FKL393184:FKL393202 FUH393184:FUH393202 GED393184:GED393202 GNZ393184:GNZ393202 GXV393184:GXV393202 HHR393184:HHR393202 HRN393184:HRN393202 IBJ393184:IBJ393202 ILF393184:ILF393202 IVB393184:IVB393202 JEX393184:JEX393202 JOT393184:JOT393202 JYP393184:JYP393202 KIL393184:KIL393202 KSH393184:KSH393202 LCD393184:LCD393202 LLZ393184:LLZ393202 LVV393184:LVV393202 MFR393184:MFR393202 MPN393184:MPN393202 MZJ393184:MZJ393202 NJF393184:NJF393202 NTB393184:NTB393202 OCX393184:OCX393202 OMT393184:OMT393202 OWP393184:OWP393202 PGL393184:PGL393202 PQH393184:PQH393202 QAD393184:QAD393202 QJZ393184:QJZ393202 QTV393184:QTV393202 RDR393184:RDR393202 RNN393184:RNN393202 RXJ393184:RXJ393202 SHF393184:SHF393202 SRB393184:SRB393202 TAX393184:TAX393202 TKT393184:TKT393202 TUP393184:TUP393202 UEL393184:UEL393202 UOH393184:UOH393202 UYD393184:UYD393202 VHZ393184:VHZ393202 VRV393184:VRV393202 WBR393184:WBR393202 WLN393184:WLN393202 WVJ393184:WVJ393202 IX458720:IX458738 ST458720:ST458738 ACP458720:ACP458738 AML458720:AML458738 AWH458720:AWH458738 BGD458720:BGD458738 BPZ458720:BPZ458738 BZV458720:BZV458738 CJR458720:CJR458738 CTN458720:CTN458738 DDJ458720:DDJ458738 DNF458720:DNF458738 DXB458720:DXB458738 EGX458720:EGX458738 EQT458720:EQT458738 FAP458720:FAP458738 FKL458720:FKL458738 FUH458720:FUH458738 GED458720:GED458738 GNZ458720:GNZ458738 GXV458720:GXV458738 HHR458720:HHR458738 HRN458720:HRN458738 IBJ458720:IBJ458738 ILF458720:ILF458738 IVB458720:IVB458738 JEX458720:JEX458738 JOT458720:JOT458738 JYP458720:JYP458738 KIL458720:KIL458738 KSH458720:KSH458738 LCD458720:LCD458738 LLZ458720:LLZ458738 LVV458720:LVV458738 MFR458720:MFR458738 MPN458720:MPN458738 MZJ458720:MZJ458738 NJF458720:NJF458738 NTB458720:NTB458738 OCX458720:OCX458738 OMT458720:OMT458738 OWP458720:OWP458738 PGL458720:PGL458738 PQH458720:PQH458738 QAD458720:QAD458738 QJZ458720:QJZ458738 QTV458720:QTV458738 RDR458720:RDR458738 RNN458720:RNN458738 RXJ458720:RXJ458738 SHF458720:SHF458738 SRB458720:SRB458738 TAX458720:TAX458738 TKT458720:TKT458738 TUP458720:TUP458738 UEL458720:UEL458738 UOH458720:UOH458738 UYD458720:UYD458738 VHZ458720:VHZ458738 VRV458720:VRV458738 WBR458720:WBR458738 WLN458720:WLN458738 WVJ458720:WVJ458738 IX524256:IX524274 ST524256:ST524274 ACP524256:ACP524274 AML524256:AML524274 AWH524256:AWH524274 BGD524256:BGD524274 BPZ524256:BPZ524274 BZV524256:BZV524274 CJR524256:CJR524274 CTN524256:CTN524274 DDJ524256:DDJ524274 DNF524256:DNF524274 DXB524256:DXB524274 EGX524256:EGX524274 EQT524256:EQT524274 FAP524256:FAP524274 FKL524256:FKL524274 FUH524256:FUH524274 GED524256:GED524274 GNZ524256:GNZ524274 GXV524256:GXV524274 HHR524256:HHR524274 HRN524256:HRN524274 IBJ524256:IBJ524274 ILF524256:ILF524274 IVB524256:IVB524274 JEX524256:JEX524274 JOT524256:JOT524274 JYP524256:JYP524274 KIL524256:KIL524274 KSH524256:KSH524274 LCD524256:LCD524274 LLZ524256:LLZ524274 LVV524256:LVV524274 MFR524256:MFR524274 MPN524256:MPN524274 MZJ524256:MZJ524274 NJF524256:NJF524274 NTB524256:NTB524274 OCX524256:OCX524274 OMT524256:OMT524274 OWP524256:OWP524274 PGL524256:PGL524274 PQH524256:PQH524274 QAD524256:QAD524274 QJZ524256:QJZ524274 QTV524256:QTV524274 RDR524256:RDR524274 RNN524256:RNN524274 RXJ524256:RXJ524274 SHF524256:SHF524274 SRB524256:SRB524274 TAX524256:TAX524274 TKT524256:TKT524274 TUP524256:TUP524274 UEL524256:UEL524274 UOH524256:UOH524274 UYD524256:UYD524274 VHZ524256:VHZ524274 VRV524256:VRV524274 WBR524256:WBR524274 WLN524256:WLN524274 WVJ524256:WVJ524274 IX589792:IX589810 ST589792:ST589810 ACP589792:ACP589810 AML589792:AML589810 AWH589792:AWH589810 BGD589792:BGD589810 BPZ589792:BPZ589810 BZV589792:BZV589810 CJR589792:CJR589810 CTN589792:CTN589810 DDJ589792:DDJ589810 DNF589792:DNF589810 DXB589792:DXB589810 EGX589792:EGX589810 EQT589792:EQT589810 FAP589792:FAP589810 FKL589792:FKL589810 FUH589792:FUH589810 GED589792:GED589810 GNZ589792:GNZ589810 GXV589792:GXV589810 HHR589792:HHR589810 HRN589792:HRN589810 IBJ589792:IBJ589810 ILF589792:ILF589810 IVB589792:IVB589810 JEX589792:JEX589810 JOT589792:JOT589810 JYP589792:JYP589810 KIL589792:KIL589810 KSH589792:KSH589810 LCD589792:LCD589810 LLZ589792:LLZ589810 LVV589792:LVV589810 MFR589792:MFR589810 MPN589792:MPN589810 MZJ589792:MZJ589810 NJF589792:NJF589810 NTB589792:NTB589810 OCX589792:OCX589810 OMT589792:OMT589810 OWP589792:OWP589810 PGL589792:PGL589810 PQH589792:PQH589810 QAD589792:QAD589810 QJZ589792:QJZ589810 QTV589792:QTV589810 RDR589792:RDR589810 RNN589792:RNN589810 RXJ589792:RXJ589810 SHF589792:SHF589810 SRB589792:SRB589810 TAX589792:TAX589810 TKT589792:TKT589810 TUP589792:TUP589810 UEL589792:UEL589810 UOH589792:UOH589810 UYD589792:UYD589810 VHZ589792:VHZ589810 VRV589792:VRV589810 WBR589792:WBR589810 WLN589792:WLN589810 WVJ589792:WVJ589810 IX655328:IX655346 ST655328:ST655346 ACP655328:ACP655346 AML655328:AML655346 AWH655328:AWH655346 BGD655328:BGD655346 BPZ655328:BPZ655346 BZV655328:BZV655346 CJR655328:CJR655346 CTN655328:CTN655346 DDJ655328:DDJ655346 DNF655328:DNF655346 DXB655328:DXB655346 EGX655328:EGX655346 EQT655328:EQT655346 FAP655328:FAP655346 FKL655328:FKL655346 FUH655328:FUH655346 GED655328:GED655346 GNZ655328:GNZ655346 GXV655328:GXV655346 HHR655328:HHR655346 HRN655328:HRN655346 IBJ655328:IBJ655346 ILF655328:ILF655346 IVB655328:IVB655346 JEX655328:JEX655346 JOT655328:JOT655346 JYP655328:JYP655346 KIL655328:KIL655346 KSH655328:KSH655346 LCD655328:LCD655346 LLZ655328:LLZ655346 LVV655328:LVV655346 MFR655328:MFR655346 MPN655328:MPN655346 MZJ655328:MZJ655346 NJF655328:NJF655346 NTB655328:NTB655346 OCX655328:OCX655346 OMT655328:OMT655346 OWP655328:OWP655346 PGL655328:PGL655346 PQH655328:PQH655346 QAD655328:QAD655346 QJZ655328:QJZ655346 QTV655328:QTV655346 RDR655328:RDR655346 RNN655328:RNN655346 RXJ655328:RXJ655346 SHF655328:SHF655346 SRB655328:SRB655346 TAX655328:TAX655346 TKT655328:TKT655346 TUP655328:TUP655346 UEL655328:UEL655346 UOH655328:UOH655346 UYD655328:UYD655346 VHZ655328:VHZ655346 VRV655328:VRV655346 WBR655328:WBR655346 WLN655328:WLN655346 WVJ655328:WVJ655346 IX720864:IX720882 ST720864:ST720882 ACP720864:ACP720882 AML720864:AML720882 AWH720864:AWH720882 BGD720864:BGD720882 BPZ720864:BPZ720882 BZV720864:BZV720882 CJR720864:CJR720882 CTN720864:CTN720882 DDJ720864:DDJ720882 DNF720864:DNF720882 DXB720864:DXB720882 EGX720864:EGX720882 EQT720864:EQT720882 FAP720864:FAP720882 FKL720864:FKL720882 FUH720864:FUH720882 GED720864:GED720882 GNZ720864:GNZ720882 GXV720864:GXV720882 HHR720864:HHR720882 HRN720864:HRN720882 IBJ720864:IBJ720882 ILF720864:ILF720882 IVB720864:IVB720882 JEX720864:JEX720882 JOT720864:JOT720882 JYP720864:JYP720882 KIL720864:KIL720882 KSH720864:KSH720882 LCD720864:LCD720882 LLZ720864:LLZ720882 LVV720864:LVV720882 MFR720864:MFR720882 MPN720864:MPN720882 MZJ720864:MZJ720882 NJF720864:NJF720882 NTB720864:NTB720882 OCX720864:OCX720882 OMT720864:OMT720882 OWP720864:OWP720882 PGL720864:PGL720882 PQH720864:PQH720882 QAD720864:QAD720882 QJZ720864:QJZ720882 QTV720864:QTV720882 RDR720864:RDR720882 RNN720864:RNN720882 RXJ720864:RXJ720882 SHF720864:SHF720882 SRB720864:SRB720882 TAX720864:TAX720882 TKT720864:TKT720882 TUP720864:TUP720882 UEL720864:UEL720882 UOH720864:UOH720882 UYD720864:UYD720882 VHZ720864:VHZ720882 VRV720864:VRV720882 WBR720864:WBR720882 WLN720864:WLN720882 WVJ720864:WVJ720882 IX786400:IX786418 ST786400:ST786418 ACP786400:ACP786418 AML786400:AML786418 AWH786400:AWH786418 BGD786400:BGD786418 BPZ786400:BPZ786418 BZV786400:BZV786418 CJR786400:CJR786418 CTN786400:CTN786418 DDJ786400:DDJ786418 DNF786400:DNF786418 DXB786400:DXB786418 EGX786400:EGX786418 EQT786400:EQT786418 FAP786400:FAP786418 FKL786400:FKL786418 FUH786400:FUH786418 GED786400:GED786418 GNZ786400:GNZ786418 GXV786400:GXV786418 HHR786400:HHR786418 HRN786400:HRN786418 IBJ786400:IBJ786418 ILF786400:ILF786418 IVB786400:IVB786418 JEX786400:JEX786418 JOT786400:JOT786418 JYP786400:JYP786418 KIL786400:KIL786418 KSH786400:KSH786418 LCD786400:LCD786418 LLZ786400:LLZ786418 LVV786400:LVV786418 MFR786400:MFR786418 MPN786400:MPN786418 MZJ786400:MZJ786418 NJF786400:NJF786418 NTB786400:NTB786418 OCX786400:OCX786418 OMT786400:OMT786418 OWP786400:OWP786418 PGL786400:PGL786418 PQH786400:PQH786418 QAD786400:QAD786418 QJZ786400:QJZ786418 QTV786400:QTV786418 RDR786400:RDR786418 RNN786400:RNN786418 RXJ786400:RXJ786418 SHF786400:SHF786418 SRB786400:SRB786418 TAX786400:TAX786418 TKT786400:TKT786418 TUP786400:TUP786418 UEL786400:UEL786418 UOH786400:UOH786418 UYD786400:UYD786418 VHZ786400:VHZ786418 VRV786400:VRV786418 WBR786400:WBR786418 WLN786400:WLN786418 WVJ786400:WVJ786418 IX851936:IX851954 ST851936:ST851954 ACP851936:ACP851954 AML851936:AML851954 AWH851936:AWH851954 BGD851936:BGD851954 BPZ851936:BPZ851954 BZV851936:BZV851954 CJR851936:CJR851954 CTN851936:CTN851954 DDJ851936:DDJ851954 DNF851936:DNF851954 DXB851936:DXB851954 EGX851936:EGX851954 EQT851936:EQT851954 FAP851936:FAP851954 FKL851936:FKL851954 FUH851936:FUH851954 GED851936:GED851954 GNZ851936:GNZ851954 GXV851936:GXV851954 HHR851936:HHR851954 HRN851936:HRN851954 IBJ851936:IBJ851954 ILF851936:ILF851954 IVB851936:IVB851954 JEX851936:JEX851954 JOT851936:JOT851954 JYP851936:JYP851954 KIL851936:KIL851954 KSH851936:KSH851954 LCD851936:LCD851954 LLZ851936:LLZ851954 LVV851936:LVV851954 MFR851936:MFR851954 MPN851936:MPN851954 MZJ851936:MZJ851954 NJF851936:NJF851954 NTB851936:NTB851954 OCX851936:OCX851954 OMT851936:OMT851954 OWP851936:OWP851954 PGL851936:PGL851954 PQH851936:PQH851954 QAD851936:QAD851954 QJZ851936:QJZ851954 QTV851936:QTV851954 RDR851936:RDR851954 RNN851936:RNN851954 RXJ851936:RXJ851954 SHF851936:SHF851954 SRB851936:SRB851954 TAX851936:TAX851954 TKT851936:TKT851954 TUP851936:TUP851954 UEL851936:UEL851954 UOH851936:UOH851954 UYD851936:UYD851954 VHZ851936:VHZ851954 VRV851936:VRV851954 WBR851936:WBR851954 WLN851936:WLN851954 WVJ851936:WVJ851954 IX917472:IX917490 ST917472:ST917490 ACP917472:ACP917490 AML917472:AML917490 AWH917472:AWH917490 BGD917472:BGD917490 BPZ917472:BPZ917490 BZV917472:BZV917490 CJR917472:CJR917490 CTN917472:CTN917490 DDJ917472:DDJ917490 DNF917472:DNF917490 DXB917472:DXB917490 EGX917472:EGX917490 EQT917472:EQT917490 FAP917472:FAP917490 FKL917472:FKL917490 FUH917472:FUH917490 GED917472:GED917490 GNZ917472:GNZ917490 GXV917472:GXV917490 HHR917472:HHR917490 HRN917472:HRN917490 IBJ917472:IBJ917490 ILF917472:ILF917490 IVB917472:IVB917490 JEX917472:JEX917490 JOT917472:JOT917490 JYP917472:JYP917490 KIL917472:KIL917490 KSH917472:KSH917490 LCD917472:LCD917490 LLZ917472:LLZ917490 LVV917472:LVV917490 MFR917472:MFR917490 MPN917472:MPN917490 MZJ917472:MZJ917490 NJF917472:NJF917490 NTB917472:NTB917490 OCX917472:OCX917490 OMT917472:OMT917490 OWP917472:OWP917490 PGL917472:PGL917490 PQH917472:PQH917490 QAD917472:QAD917490 QJZ917472:QJZ917490 QTV917472:QTV917490 RDR917472:RDR917490 RNN917472:RNN917490 RXJ917472:RXJ917490 SHF917472:SHF917490 SRB917472:SRB917490 TAX917472:TAX917490 TKT917472:TKT917490 TUP917472:TUP917490 UEL917472:UEL917490 UOH917472:UOH917490 UYD917472:UYD917490 VHZ917472:VHZ917490 VRV917472:VRV917490 WBR917472:WBR917490 WLN917472:WLN917490 WVJ917472:WVJ917490 IX983008:IX983026 ST983008:ST983026 ACP983008:ACP983026 AML983008:AML983026 AWH983008:AWH983026 BGD983008:BGD983026 BPZ983008:BPZ983026 BZV983008:BZV983026 CJR983008:CJR983026 CTN983008:CTN983026 DDJ983008:DDJ983026 DNF983008:DNF983026 DXB983008:DXB983026 EGX983008:EGX983026 EQT983008:EQT983026 FAP983008:FAP983026 FKL983008:FKL983026 FUH983008:FUH983026 GED983008:GED983026 GNZ983008:GNZ983026 GXV983008:GXV983026 HHR983008:HHR983026 HRN983008:HRN983026 IBJ983008:IBJ983026 ILF983008:ILF983026 IVB983008:IVB983026 JEX983008:JEX983026 JOT983008:JOT983026 JYP983008:JYP983026 KIL983008:KIL983026 KSH983008:KSH983026 LCD983008:LCD983026 LLZ983008:LLZ983026 LVV983008:LVV983026 MFR983008:MFR983026 MPN983008:MPN983026 MZJ983008:MZJ983026 NJF983008:NJF983026 NTB983008:NTB983026 OCX983008:OCX983026 OMT983008:OMT983026 OWP983008:OWP983026 PGL983008:PGL983026 PQH983008:PQH983026 QAD983008:QAD983026 QJZ983008:QJZ983026 QTV983008:QTV983026 RDR983008:RDR983026 RNN983008:RNN983026 RXJ983008:RXJ983026 SHF983008:SHF983026 SRB983008:SRB983026 TAX983008:TAX983026 TKT983008:TKT983026 TUP983008:TUP983026 UEL983008:UEL983026 UOH983008:UOH983026 UYD983008:UYD983026 VHZ983008:VHZ983026 VRV983008:VRV983026 WBR983008:WBR983026 WLN983008:WLN983026 WVJ983008:WVJ983026 WVJ982984:WVJ983002 WBR982984:WBR983002 IX65480:IX65498 ST65480:ST65498 ACP65480:ACP65498 AML65480:AML65498 AWH65480:AWH65498 BGD65480:BGD65498 BPZ65480:BPZ65498 BZV65480:BZV65498 CJR65480:CJR65498 CTN65480:CTN65498 DDJ65480:DDJ65498 DNF65480:DNF65498 DXB65480:DXB65498 EGX65480:EGX65498 EQT65480:EQT65498 FAP65480:FAP65498 FKL65480:FKL65498 FUH65480:FUH65498 GED65480:GED65498 GNZ65480:GNZ65498 GXV65480:GXV65498 HHR65480:HHR65498 HRN65480:HRN65498 IBJ65480:IBJ65498 ILF65480:ILF65498 IVB65480:IVB65498 JEX65480:JEX65498 JOT65480:JOT65498 JYP65480:JYP65498 KIL65480:KIL65498 KSH65480:KSH65498 LCD65480:LCD65498 LLZ65480:LLZ65498 LVV65480:LVV65498 MFR65480:MFR65498 MPN65480:MPN65498 MZJ65480:MZJ65498 NJF65480:NJF65498 NTB65480:NTB65498 OCX65480:OCX65498 OMT65480:OMT65498 OWP65480:OWP65498 PGL65480:PGL65498 PQH65480:PQH65498 QAD65480:QAD65498 QJZ65480:QJZ65498 QTV65480:QTV65498 RDR65480:RDR65498 RNN65480:RNN65498 RXJ65480:RXJ65498 SHF65480:SHF65498 SRB65480:SRB65498 TAX65480:TAX65498 TKT65480:TKT65498 TUP65480:TUP65498 UEL65480:UEL65498 UOH65480:UOH65498 UYD65480:UYD65498 VHZ65480:VHZ65498 VRV65480:VRV65498 WBR65480:WBR65498 WLN65480:WLN65498 WVJ65480:WVJ65498 IX131016:IX131034 ST131016:ST131034 ACP131016:ACP131034 AML131016:AML131034 AWH131016:AWH131034 BGD131016:BGD131034 BPZ131016:BPZ131034 BZV131016:BZV131034 CJR131016:CJR131034 CTN131016:CTN131034 DDJ131016:DDJ131034 DNF131016:DNF131034 DXB131016:DXB131034 EGX131016:EGX131034 EQT131016:EQT131034 FAP131016:FAP131034 FKL131016:FKL131034 FUH131016:FUH131034 GED131016:GED131034 GNZ131016:GNZ131034 GXV131016:GXV131034 HHR131016:HHR131034 HRN131016:HRN131034 IBJ131016:IBJ131034 ILF131016:ILF131034 IVB131016:IVB131034 JEX131016:JEX131034 JOT131016:JOT131034 JYP131016:JYP131034 KIL131016:KIL131034 KSH131016:KSH131034 LCD131016:LCD131034 LLZ131016:LLZ131034 LVV131016:LVV131034 MFR131016:MFR131034 MPN131016:MPN131034 MZJ131016:MZJ131034 NJF131016:NJF131034 NTB131016:NTB131034 OCX131016:OCX131034 OMT131016:OMT131034 OWP131016:OWP131034 PGL131016:PGL131034 PQH131016:PQH131034 QAD131016:QAD131034 QJZ131016:QJZ131034 QTV131016:QTV131034 RDR131016:RDR131034 RNN131016:RNN131034 RXJ131016:RXJ131034 SHF131016:SHF131034 SRB131016:SRB131034 TAX131016:TAX131034 TKT131016:TKT131034 TUP131016:TUP131034 UEL131016:UEL131034 UOH131016:UOH131034 UYD131016:UYD131034 VHZ131016:VHZ131034 VRV131016:VRV131034 WBR131016:WBR131034 WLN131016:WLN131034 WVJ131016:WVJ131034 IX196552:IX196570 ST196552:ST196570 ACP196552:ACP196570 AML196552:AML196570 AWH196552:AWH196570 BGD196552:BGD196570 BPZ196552:BPZ196570 BZV196552:BZV196570 CJR196552:CJR196570 CTN196552:CTN196570 DDJ196552:DDJ196570 DNF196552:DNF196570 DXB196552:DXB196570 EGX196552:EGX196570 EQT196552:EQT196570 FAP196552:FAP196570 FKL196552:FKL196570 FUH196552:FUH196570 GED196552:GED196570 GNZ196552:GNZ196570 GXV196552:GXV196570 HHR196552:HHR196570 HRN196552:HRN196570 IBJ196552:IBJ196570 ILF196552:ILF196570 IVB196552:IVB196570 JEX196552:JEX196570 JOT196552:JOT196570 JYP196552:JYP196570 KIL196552:KIL196570 KSH196552:KSH196570 LCD196552:LCD196570 LLZ196552:LLZ196570 LVV196552:LVV196570 MFR196552:MFR196570 MPN196552:MPN196570 MZJ196552:MZJ196570 NJF196552:NJF196570 NTB196552:NTB196570 OCX196552:OCX196570 OMT196552:OMT196570 OWP196552:OWP196570 PGL196552:PGL196570 PQH196552:PQH196570 QAD196552:QAD196570 QJZ196552:QJZ196570 QTV196552:QTV196570 RDR196552:RDR196570 RNN196552:RNN196570 RXJ196552:RXJ196570 SHF196552:SHF196570 SRB196552:SRB196570 TAX196552:TAX196570 TKT196552:TKT196570 TUP196552:TUP196570 UEL196552:UEL196570 UOH196552:UOH196570 UYD196552:UYD196570 VHZ196552:VHZ196570 VRV196552:VRV196570 WBR196552:WBR196570 WLN196552:WLN196570 WVJ196552:WVJ196570 IX262088:IX262106 ST262088:ST262106 ACP262088:ACP262106 AML262088:AML262106 AWH262088:AWH262106 BGD262088:BGD262106 BPZ262088:BPZ262106 BZV262088:BZV262106 CJR262088:CJR262106 CTN262088:CTN262106 DDJ262088:DDJ262106 DNF262088:DNF262106 DXB262088:DXB262106 EGX262088:EGX262106 EQT262088:EQT262106 FAP262088:FAP262106 FKL262088:FKL262106 FUH262088:FUH262106 GED262088:GED262106 GNZ262088:GNZ262106 GXV262088:GXV262106 HHR262088:HHR262106 HRN262088:HRN262106 IBJ262088:IBJ262106 ILF262088:ILF262106 IVB262088:IVB262106 JEX262088:JEX262106 JOT262088:JOT262106 JYP262088:JYP262106 KIL262088:KIL262106 KSH262088:KSH262106 LCD262088:LCD262106 LLZ262088:LLZ262106 LVV262088:LVV262106 MFR262088:MFR262106 MPN262088:MPN262106 MZJ262088:MZJ262106 NJF262088:NJF262106 NTB262088:NTB262106 OCX262088:OCX262106 OMT262088:OMT262106 OWP262088:OWP262106 PGL262088:PGL262106 PQH262088:PQH262106 QAD262088:QAD262106 QJZ262088:QJZ262106 QTV262088:QTV262106 RDR262088:RDR262106 RNN262088:RNN262106 RXJ262088:RXJ262106 SHF262088:SHF262106 SRB262088:SRB262106 TAX262088:TAX262106 TKT262088:TKT262106 TUP262088:TUP262106 UEL262088:UEL262106 UOH262088:UOH262106 UYD262088:UYD262106 VHZ262088:VHZ262106 VRV262088:VRV262106 WBR262088:WBR262106 WLN262088:WLN262106 WVJ262088:WVJ262106 IX327624:IX327642 ST327624:ST327642 ACP327624:ACP327642 AML327624:AML327642 AWH327624:AWH327642 BGD327624:BGD327642 BPZ327624:BPZ327642 BZV327624:BZV327642 CJR327624:CJR327642 CTN327624:CTN327642 DDJ327624:DDJ327642 DNF327624:DNF327642 DXB327624:DXB327642 EGX327624:EGX327642 EQT327624:EQT327642 FAP327624:FAP327642 FKL327624:FKL327642 FUH327624:FUH327642 GED327624:GED327642 GNZ327624:GNZ327642 GXV327624:GXV327642 HHR327624:HHR327642 HRN327624:HRN327642 IBJ327624:IBJ327642 ILF327624:ILF327642 IVB327624:IVB327642 JEX327624:JEX327642 JOT327624:JOT327642 JYP327624:JYP327642 KIL327624:KIL327642 KSH327624:KSH327642 LCD327624:LCD327642 LLZ327624:LLZ327642 LVV327624:LVV327642 MFR327624:MFR327642 MPN327624:MPN327642 MZJ327624:MZJ327642 NJF327624:NJF327642 NTB327624:NTB327642 OCX327624:OCX327642 OMT327624:OMT327642 OWP327624:OWP327642 PGL327624:PGL327642 PQH327624:PQH327642 QAD327624:QAD327642 QJZ327624:QJZ327642 QTV327624:QTV327642 RDR327624:RDR327642 RNN327624:RNN327642 RXJ327624:RXJ327642 SHF327624:SHF327642 SRB327624:SRB327642 TAX327624:TAX327642 TKT327624:TKT327642 TUP327624:TUP327642 UEL327624:UEL327642 UOH327624:UOH327642 UYD327624:UYD327642 VHZ327624:VHZ327642 VRV327624:VRV327642 WBR327624:WBR327642 WLN327624:WLN327642 WVJ327624:WVJ327642 IX393160:IX393178 ST393160:ST393178 ACP393160:ACP393178 AML393160:AML393178 AWH393160:AWH393178 BGD393160:BGD393178 BPZ393160:BPZ393178 BZV393160:BZV393178 CJR393160:CJR393178 CTN393160:CTN393178 DDJ393160:DDJ393178 DNF393160:DNF393178 DXB393160:DXB393178 EGX393160:EGX393178 EQT393160:EQT393178 FAP393160:FAP393178 FKL393160:FKL393178 FUH393160:FUH393178 GED393160:GED393178 GNZ393160:GNZ393178 GXV393160:GXV393178 HHR393160:HHR393178 HRN393160:HRN393178 IBJ393160:IBJ393178 ILF393160:ILF393178 IVB393160:IVB393178 JEX393160:JEX393178 JOT393160:JOT393178 JYP393160:JYP393178 KIL393160:KIL393178 KSH393160:KSH393178 LCD393160:LCD393178 LLZ393160:LLZ393178 LVV393160:LVV393178 MFR393160:MFR393178 MPN393160:MPN393178 MZJ393160:MZJ393178 NJF393160:NJF393178 NTB393160:NTB393178 OCX393160:OCX393178 OMT393160:OMT393178 OWP393160:OWP393178 PGL393160:PGL393178 PQH393160:PQH393178 QAD393160:QAD393178 QJZ393160:QJZ393178 QTV393160:QTV393178 RDR393160:RDR393178 RNN393160:RNN393178 RXJ393160:RXJ393178 SHF393160:SHF393178 SRB393160:SRB393178 TAX393160:TAX393178 TKT393160:TKT393178 TUP393160:TUP393178 UEL393160:UEL393178 UOH393160:UOH393178 UYD393160:UYD393178 VHZ393160:VHZ393178 VRV393160:VRV393178 WBR393160:WBR393178 WLN393160:WLN393178 WVJ393160:WVJ393178 IX458696:IX458714 ST458696:ST458714 ACP458696:ACP458714 AML458696:AML458714 AWH458696:AWH458714 BGD458696:BGD458714 BPZ458696:BPZ458714 BZV458696:BZV458714 CJR458696:CJR458714 CTN458696:CTN458714 DDJ458696:DDJ458714 DNF458696:DNF458714 DXB458696:DXB458714 EGX458696:EGX458714 EQT458696:EQT458714 FAP458696:FAP458714 FKL458696:FKL458714 FUH458696:FUH458714 GED458696:GED458714 GNZ458696:GNZ458714 GXV458696:GXV458714 HHR458696:HHR458714 HRN458696:HRN458714 IBJ458696:IBJ458714 ILF458696:ILF458714 IVB458696:IVB458714 JEX458696:JEX458714 JOT458696:JOT458714 JYP458696:JYP458714 KIL458696:KIL458714 KSH458696:KSH458714 LCD458696:LCD458714 LLZ458696:LLZ458714 LVV458696:LVV458714 MFR458696:MFR458714 MPN458696:MPN458714 MZJ458696:MZJ458714 NJF458696:NJF458714 NTB458696:NTB458714 OCX458696:OCX458714 OMT458696:OMT458714 OWP458696:OWP458714 PGL458696:PGL458714 PQH458696:PQH458714 QAD458696:QAD458714 QJZ458696:QJZ458714 QTV458696:QTV458714 RDR458696:RDR458714 RNN458696:RNN458714 RXJ458696:RXJ458714 SHF458696:SHF458714 SRB458696:SRB458714 TAX458696:TAX458714 TKT458696:TKT458714 TUP458696:TUP458714 UEL458696:UEL458714 UOH458696:UOH458714 UYD458696:UYD458714 VHZ458696:VHZ458714 VRV458696:VRV458714 WBR458696:WBR458714 WLN458696:WLN458714 WVJ458696:WVJ458714 IX524232:IX524250 ST524232:ST524250 ACP524232:ACP524250 AML524232:AML524250 AWH524232:AWH524250 BGD524232:BGD524250 BPZ524232:BPZ524250 BZV524232:BZV524250 CJR524232:CJR524250 CTN524232:CTN524250 DDJ524232:DDJ524250 DNF524232:DNF524250 DXB524232:DXB524250 EGX524232:EGX524250 EQT524232:EQT524250 FAP524232:FAP524250 FKL524232:FKL524250 FUH524232:FUH524250 GED524232:GED524250 GNZ524232:GNZ524250 GXV524232:GXV524250 HHR524232:HHR524250 HRN524232:HRN524250 IBJ524232:IBJ524250 ILF524232:ILF524250 IVB524232:IVB524250 JEX524232:JEX524250 JOT524232:JOT524250 JYP524232:JYP524250 KIL524232:KIL524250 KSH524232:KSH524250 LCD524232:LCD524250 LLZ524232:LLZ524250 LVV524232:LVV524250 MFR524232:MFR524250 MPN524232:MPN524250 MZJ524232:MZJ524250 NJF524232:NJF524250 NTB524232:NTB524250 OCX524232:OCX524250 OMT524232:OMT524250 OWP524232:OWP524250 PGL524232:PGL524250 PQH524232:PQH524250 QAD524232:QAD524250 QJZ524232:QJZ524250 QTV524232:QTV524250 RDR524232:RDR524250 RNN524232:RNN524250 RXJ524232:RXJ524250 SHF524232:SHF524250 SRB524232:SRB524250 TAX524232:TAX524250 TKT524232:TKT524250 TUP524232:TUP524250 UEL524232:UEL524250 UOH524232:UOH524250 UYD524232:UYD524250 VHZ524232:VHZ524250 VRV524232:VRV524250 WBR524232:WBR524250 WLN524232:WLN524250 WVJ524232:WVJ524250 IX589768:IX589786 ST589768:ST589786 ACP589768:ACP589786 AML589768:AML589786 AWH589768:AWH589786 BGD589768:BGD589786 BPZ589768:BPZ589786 BZV589768:BZV589786 CJR589768:CJR589786 CTN589768:CTN589786 DDJ589768:DDJ589786 DNF589768:DNF589786 DXB589768:DXB589786 EGX589768:EGX589786 EQT589768:EQT589786 FAP589768:FAP589786 FKL589768:FKL589786 FUH589768:FUH589786 GED589768:GED589786 GNZ589768:GNZ589786 GXV589768:GXV589786 HHR589768:HHR589786 HRN589768:HRN589786 IBJ589768:IBJ589786 ILF589768:ILF589786 IVB589768:IVB589786 JEX589768:JEX589786 JOT589768:JOT589786 JYP589768:JYP589786 KIL589768:KIL589786 KSH589768:KSH589786 LCD589768:LCD589786 LLZ589768:LLZ589786 LVV589768:LVV589786 MFR589768:MFR589786 MPN589768:MPN589786 MZJ589768:MZJ589786 NJF589768:NJF589786 NTB589768:NTB589786 OCX589768:OCX589786 OMT589768:OMT589786 OWP589768:OWP589786 PGL589768:PGL589786 PQH589768:PQH589786 QAD589768:QAD589786 QJZ589768:QJZ589786 QTV589768:QTV589786 RDR589768:RDR589786 RNN589768:RNN589786 RXJ589768:RXJ589786 SHF589768:SHF589786 SRB589768:SRB589786 TAX589768:TAX589786 TKT589768:TKT589786 TUP589768:TUP589786 UEL589768:UEL589786 UOH589768:UOH589786 UYD589768:UYD589786 VHZ589768:VHZ589786 VRV589768:VRV589786 WBR589768:WBR589786 WLN589768:WLN589786 WVJ589768:WVJ589786 IX655304:IX655322 ST655304:ST655322 ACP655304:ACP655322 AML655304:AML655322 AWH655304:AWH655322 BGD655304:BGD655322 BPZ655304:BPZ655322 BZV655304:BZV655322 CJR655304:CJR655322 CTN655304:CTN655322 DDJ655304:DDJ655322 DNF655304:DNF655322 DXB655304:DXB655322 EGX655304:EGX655322 EQT655304:EQT655322 FAP655304:FAP655322 FKL655304:FKL655322 FUH655304:FUH655322 GED655304:GED655322 GNZ655304:GNZ655322 GXV655304:GXV655322 HHR655304:HHR655322 HRN655304:HRN655322 IBJ655304:IBJ655322 ILF655304:ILF655322 IVB655304:IVB655322 JEX655304:JEX655322 JOT655304:JOT655322 JYP655304:JYP655322 KIL655304:KIL655322 KSH655304:KSH655322 LCD655304:LCD655322 LLZ655304:LLZ655322 LVV655304:LVV655322 MFR655304:MFR655322 MPN655304:MPN655322 MZJ655304:MZJ655322 NJF655304:NJF655322 NTB655304:NTB655322 OCX655304:OCX655322 OMT655304:OMT655322 OWP655304:OWP655322 PGL655304:PGL655322 PQH655304:PQH655322 QAD655304:QAD655322 QJZ655304:QJZ655322 QTV655304:QTV655322 RDR655304:RDR655322 RNN655304:RNN655322 RXJ655304:RXJ655322 SHF655304:SHF655322 SRB655304:SRB655322 TAX655304:TAX655322 TKT655304:TKT655322 TUP655304:TUP655322 UEL655304:UEL655322 UOH655304:UOH655322 UYD655304:UYD655322 VHZ655304:VHZ655322 VRV655304:VRV655322 WBR655304:WBR655322 WLN655304:WLN655322 WVJ655304:WVJ655322 IX720840:IX720858 ST720840:ST720858 ACP720840:ACP720858 AML720840:AML720858 AWH720840:AWH720858 BGD720840:BGD720858 BPZ720840:BPZ720858 BZV720840:BZV720858 CJR720840:CJR720858 CTN720840:CTN720858 DDJ720840:DDJ720858 DNF720840:DNF720858 DXB720840:DXB720858 EGX720840:EGX720858 EQT720840:EQT720858 FAP720840:FAP720858 FKL720840:FKL720858 FUH720840:FUH720858 GED720840:GED720858 GNZ720840:GNZ720858 GXV720840:GXV720858 HHR720840:HHR720858 HRN720840:HRN720858 IBJ720840:IBJ720858 ILF720840:ILF720858 IVB720840:IVB720858 JEX720840:JEX720858 JOT720840:JOT720858 JYP720840:JYP720858 KIL720840:KIL720858 KSH720840:KSH720858 LCD720840:LCD720858 LLZ720840:LLZ720858 LVV720840:LVV720858 MFR720840:MFR720858 MPN720840:MPN720858 MZJ720840:MZJ720858 NJF720840:NJF720858 NTB720840:NTB720858 OCX720840:OCX720858 OMT720840:OMT720858 OWP720840:OWP720858 PGL720840:PGL720858 PQH720840:PQH720858 QAD720840:QAD720858 QJZ720840:QJZ720858 QTV720840:QTV720858 RDR720840:RDR720858 RNN720840:RNN720858 RXJ720840:RXJ720858 SHF720840:SHF720858 SRB720840:SRB720858 TAX720840:TAX720858 TKT720840:TKT720858 TUP720840:TUP720858 UEL720840:UEL720858 UOH720840:UOH720858 UYD720840:UYD720858 VHZ720840:VHZ720858 VRV720840:VRV720858 WBR720840:WBR720858 WLN720840:WLN720858 WVJ720840:WVJ720858 IX786376:IX786394 ST786376:ST786394 ACP786376:ACP786394 AML786376:AML786394 AWH786376:AWH786394 BGD786376:BGD786394 BPZ786376:BPZ786394 BZV786376:BZV786394 CJR786376:CJR786394 CTN786376:CTN786394 DDJ786376:DDJ786394 DNF786376:DNF786394 DXB786376:DXB786394 EGX786376:EGX786394 EQT786376:EQT786394 FAP786376:FAP786394 FKL786376:FKL786394 FUH786376:FUH786394 GED786376:GED786394 GNZ786376:GNZ786394 GXV786376:GXV786394 HHR786376:HHR786394 HRN786376:HRN786394 IBJ786376:IBJ786394 ILF786376:ILF786394 IVB786376:IVB786394 JEX786376:JEX786394 JOT786376:JOT786394 JYP786376:JYP786394 KIL786376:KIL786394 KSH786376:KSH786394 LCD786376:LCD786394 LLZ786376:LLZ786394 LVV786376:LVV786394 MFR786376:MFR786394 MPN786376:MPN786394 MZJ786376:MZJ786394 NJF786376:NJF786394 NTB786376:NTB786394 OCX786376:OCX786394 OMT786376:OMT786394 OWP786376:OWP786394 PGL786376:PGL786394 PQH786376:PQH786394 QAD786376:QAD786394 QJZ786376:QJZ786394 QTV786376:QTV786394 RDR786376:RDR786394 RNN786376:RNN786394 RXJ786376:RXJ786394 SHF786376:SHF786394 SRB786376:SRB786394 TAX786376:TAX786394 TKT786376:TKT786394 TUP786376:TUP786394 UEL786376:UEL786394 UOH786376:UOH786394 UYD786376:UYD786394 VHZ786376:VHZ786394 VRV786376:VRV786394 WBR786376:WBR786394 WLN786376:WLN786394 WVJ786376:WVJ786394 IX851912:IX851930 ST851912:ST851930 ACP851912:ACP851930 AML851912:AML851930 AWH851912:AWH851930 BGD851912:BGD851930 BPZ851912:BPZ851930 BZV851912:BZV851930 CJR851912:CJR851930 CTN851912:CTN851930 DDJ851912:DDJ851930 DNF851912:DNF851930 DXB851912:DXB851930 EGX851912:EGX851930 EQT851912:EQT851930 FAP851912:FAP851930 FKL851912:FKL851930 FUH851912:FUH851930 GED851912:GED851930 GNZ851912:GNZ851930 GXV851912:GXV851930 HHR851912:HHR851930 HRN851912:HRN851930 IBJ851912:IBJ851930 ILF851912:ILF851930 IVB851912:IVB851930 JEX851912:JEX851930 JOT851912:JOT851930 JYP851912:JYP851930 KIL851912:KIL851930 KSH851912:KSH851930 LCD851912:LCD851930 LLZ851912:LLZ851930 LVV851912:LVV851930 MFR851912:MFR851930 MPN851912:MPN851930 MZJ851912:MZJ851930 NJF851912:NJF851930 NTB851912:NTB851930 OCX851912:OCX851930 OMT851912:OMT851930 OWP851912:OWP851930 PGL851912:PGL851930 PQH851912:PQH851930 QAD851912:QAD851930 QJZ851912:QJZ851930 QTV851912:QTV851930 RDR851912:RDR851930 RNN851912:RNN851930 RXJ851912:RXJ851930 SHF851912:SHF851930 SRB851912:SRB851930 TAX851912:TAX851930 TKT851912:TKT851930 TUP851912:TUP851930 UEL851912:UEL851930 UOH851912:UOH851930 UYD851912:UYD851930 VHZ851912:VHZ851930 VRV851912:VRV851930 WBR851912:WBR851930 WLN851912:WLN851930 WVJ851912:WVJ851930 IX917448:IX917466 ST917448:ST917466 ACP917448:ACP917466 AML917448:AML917466 AWH917448:AWH917466 BGD917448:BGD917466 BPZ917448:BPZ917466 BZV917448:BZV917466 CJR917448:CJR917466 CTN917448:CTN917466 DDJ917448:DDJ917466 DNF917448:DNF917466 DXB917448:DXB917466 EGX917448:EGX917466 EQT917448:EQT917466 FAP917448:FAP917466 FKL917448:FKL917466 FUH917448:FUH917466 GED917448:GED917466 GNZ917448:GNZ917466 GXV917448:GXV917466 HHR917448:HHR917466 HRN917448:HRN917466 IBJ917448:IBJ917466 ILF917448:ILF917466 IVB917448:IVB917466 JEX917448:JEX917466 JOT917448:JOT917466 JYP917448:JYP917466 KIL917448:KIL917466 KSH917448:KSH917466 LCD917448:LCD917466 LLZ917448:LLZ917466 LVV917448:LVV917466 MFR917448:MFR917466 MPN917448:MPN917466 MZJ917448:MZJ917466 NJF917448:NJF917466 NTB917448:NTB917466 OCX917448:OCX917466 OMT917448:OMT917466 OWP917448:OWP917466 PGL917448:PGL917466 PQH917448:PQH917466 QAD917448:QAD917466 QJZ917448:QJZ917466 QTV917448:QTV917466 RDR917448:RDR917466 RNN917448:RNN917466 RXJ917448:RXJ917466 SHF917448:SHF917466 SRB917448:SRB917466 TAX917448:TAX917466 TKT917448:TKT917466 TUP917448:TUP917466 UEL917448:UEL917466 UOH917448:UOH917466 UYD917448:UYD917466 VHZ917448:VHZ917466 VRV917448:VRV917466 WBR917448:WBR917466 WLN917448:WLN917466 WVJ917448:WVJ917466 IX982984:IX983002 ST982984:ST983002 ACP982984:ACP983002 AML982984:AML983002 AWH982984:AWH983002 BGD982984:BGD983002 BPZ982984:BPZ983002 BZV982984:BZV983002 CJR982984:CJR983002 CTN982984:CTN983002 DDJ982984:DDJ983002 DNF982984:DNF983002 DXB982984:DXB983002 EGX982984:EGX983002 EQT982984:EQT983002 FAP982984:FAP983002 FKL982984:FKL983002 FUH982984:FUH983002 GED982984:GED983002 GNZ982984:GNZ983002 GXV982984:GXV983002 HHR982984:HHR983002 HRN982984:HRN983002 IBJ982984:IBJ983002 ILF982984:ILF983002 IVB982984:IVB983002 JEX982984:JEX983002 JOT982984:JOT983002 JYP982984:JYP983002 KIL982984:KIL983002 KSH982984:KSH983002 LCD982984:LCD983002 LLZ982984:LLZ983002 LVV982984:LVV983002 MFR982984:MFR983002 MPN982984:MPN983002 MZJ982984:MZJ983002 NJF982984:NJF983002 NTB982984:NTB983002 OCX982984:OCX983002 OMT982984:OMT983002 OWP982984:OWP983002 PGL982984:PGL983002 PQH982984:PQH983002 QAD982984:QAD983002 QJZ982984:QJZ983002 QTV982984:QTV983002 RDR982984:RDR983002 RNN982984:RNN983002 RXJ982984:RXJ983002 SHF982984:SHF983002 SRB982984:SRB983002 TAX982984:TAX983002 TKT982984:TKT983002 TUP982984:TUP983002 UEL982984:UEL983002 UOH982984:UOH983002 UYD982984:UYD983002 VHZ982984:VHZ983002 VRV982984:VRV983002" xr:uid="{00000000-0002-0000-0200-000000000000}">
      <formula1>"Coopération,Action,Diffusion"</formula1>
      <formula2>0</formula2>
    </dataValidation>
    <dataValidation type="list" allowBlank="1" showInputMessage="1" showErrorMessage="1" sqref="E6:G6" xr:uid="{00000000-0002-0000-0200-000001000000}">
      <formula1>"Demande de paiement 1,Demande de paiement 2,Demande de paiement 3,Demande de paiement 4,Demande de paiement 5,Dernière demande de paiement"</formula1>
    </dataValidation>
    <dataValidation type="list" allowBlank="1" showInputMessage="1" showErrorMessage="1" sqref="Q10:Q24" xr:uid="{00000000-0002-0000-0200-000002000000}">
      <formula1>"X"</formula1>
    </dataValidation>
  </dataValidations>
  <pageMargins left="0.70866141732283472" right="0.70866141732283472" top="0.74803149606299213" bottom="0.74803149606299213" header="0.31496062992125984" footer="0.31496062992125984"/>
  <pageSetup paperSize="9" scale="41" fitToWidth="0" orientation="landscape" r:id="rId1"/>
  <headerFooter>
    <oddFooter>&amp;CFormulaire de demande de paiement V1.0. 
Type d'opérations 16.1.1A du PDR de Bourgogne</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086" r:id="rId4" name="Check Box 14">
              <controlPr locked="0" defaultSize="0" autoFill="0" autoLine="0" autoPict="0">
                <anchor moveWithCells="1">
                  <from>
                    <xdr:col>14</xdr:col>
                    <xdr:colOff>542925</xdr:colOff>
                    <xdr:row>9</xdr:row>
                    <xdr:rowOff>104775</xdr:rowOff>
                  </from>
                  <to>
                    <xdr:col>14</xdr:col>
                    <xdr:colOff>790575</xdr:colOff>
                    <xdr:row>9</xdr:row>
                    <xdr:rowOff>323850</xdr:rowOff>
                  </to>
                </anchor>
              </controlPr>
            </control>
          </mc:Choice>
        </mc:AlternateContent>
        <mc:AlternateContent xmlns:mc="http://schemas.openxmlformats.org/markup-compatibility/2006">
          <mc:Choice Requires="x14">
            <control shapeId="3087" r:id="rId5" name="Check Box 15">
              <controlPr locked="0" defaultSize="0" autoFill="0" autoLine="0" autoPict="0">
                <anchor moveWithCells="1">
                  <from>
                    <xdr:col>14</xdr:col>
                    <xdr:colOff>542925</xdr:colOff>
                    <xdr:row>10</xdr:row>
                    <xdr:rowOff>95250</xdr:rowOff>
                  </from>
                  <to>
                    <xdr:col>14</xdr:col>
                    <xdr:colOff>790575</xdr:colOff>
                    <xdr:row>10</xdr:row>
                    <xdr:rowOff>314325</xdr:rowOff>
                  </to>
                </anchor>
              </controlPr>
            </control>
          </mc:Choice>
        </mc:AlternateContent>
        <mc:AlternateContent xmlns:mc="http://schemas.openxmlformats.org/markup-compatibility/2006">
          <mc:Choice Requires="x14">
            <control shapeId="3088" r:id="rId6" name="Check Box 16">
              <controlPr locked="0" defaultSize="0" autoFill="0" autoLine="0" autoPict="0">
                <anchor moveWithCells="1">
                  <from>
                    <xdr:col>14</xdr:col>
                    <xdr:colOff>542925</xdr:colOff>
                    <xdr:row>12</xdr:row>
                    <xdr:rowOff>76200</xdr:rowOff>
                  </from>
                  <to>
                    <xdr:col>14</xdr:col>
                    <xdr:colOff>790575</xdr:colOff>
                    <xdr:row>12</xdr:row>
                    <xdr:rowOff>295275</xdr:rowOff>
                  </to>
                </anchor>
              </controlPr>
            </control>
          </mc:Choice>
        </mc:AlternateContent>
        <mc:AlternateContent xmlns:mc="http://schemas.openxmlformats.org/markup-compatibility/2006">
          <mc:Choice Requires="x14">
            <control shapeId="3089" r:id="rId7" name="Check Box 17">
              <controlPr locked="0" defaultSize="0" autoFill="0" autoLine="0" autoPict="0">
                <anchor moveWithCells="1">
                  <from>
                    <xdr:col>14</xdr:col>
                    <xdr:colOff>542925</xdr:colOff>
                    <xdr:row>13</xdr:row>
                    <xdr:rowOff>76200</xdr:rowOff>
                  </from>
                  <to>
                    <xdr:col>14</xdr:col>
                    <xdr:colOff>790575</xdr:colOff>
                    <xdr:row>13</xdr:row>
                    <xdr:rowOff>295275</xdr:rowOff>
                  </to>
                </anchor>
              </controlPr>
            </control>
          </mc:Choice>
        </mc:AlternateContent>
        <mc:AlternateContent xmlns:mc="http://schemas.openxmlformats.org/markup-compatibility/2006">
          <mc:Choice Requires="x14">
            <control shapeId="3090" r:id="rId8" name="Check Box 18">
              <controlPr locked="0" defaultSize="0" autoFill="0" autoLine="0" autoPict="0">
                <anchor moveWithCells="1">
                  <from>
                    <xdr:col>14</xdr:col>
                    <xdr:colOff>542925</xdr:colOff>
                    <xdr:row>14</xdr:row>
                    <xdr:rowOff>66675</xdr:rowOff>
                  </from>
                  <to>
                    <xdr:col>14</xdr:col>
                    <xdr:colOff>790575</xdr:colOff>
                    <xdr:row>14</xdr:row>
                    <xdr:rowOff>285750</xdr:rowOff>
                  </to>
                </anchor>
              </controlPr>
            </control>
          </mc:Choice>
        </mc:AlternateContent>
        <mc:AlternateContent xmlns:mc="http://schemas.openxmlformats.org/markup-compatibility/2006">
          <mc:Choice Requires="x14">
            <control shapeId="3091" r:id="rId9" name="Check Box 19">
              <controlPr locked="0" defaultSize="0" autoFill="0" autoLine="0" autoPict="0">
                <anchor moveWithCells="1">
                  <from>
                    <xdr:col>14</xdr:col>
                    <xdr:colOff>542925</xdr:colOff>
                    <xdr:row>11</xdr:row>
                    <xdr:rowOff>95250</xdr:rowOff>
                  </from>
                  <to>
                    <xdr:col>14</xdr:col>
                    <xdr:colOff>790575</xdr:colOff>
                    <xdr:row>11</xdr:row>
                    <xdr:rowOff>295275</xdr:rowOff>
                  </to>
                </anchor>
              </controlPr>
            </control>
          </mc:Choice>
        </mc:AlternateContent>
        <mc:AlternateContent xmlns:mc="http://schemas.openxmlformats.org/markup-compatibility/2006">
          <mc:Choice Requires="x14">
            <control shapeId="3092" r:id="rId10" name="Check Box 20">
              <controlPr locked="0" defaultSize="0" autoFill="0" autoLine="0" autoPict="0">
                <anchor moveWithCells="1">
                  <from>
                    <xdr:col>14</xdr:col>
                    <xdr:colOff>542925</xdr:colOff>
                    <xdr:row>15</xdr:row>
                    <xdr:rowOff>66675</xdr:rowOff>
                  </from>
                  <to>
                    <xdr:col>14</xdr:col>
                    <xdr:colOff>790575</xdr:colOff>
                    <xdr:row>15</xdr:row>
                    <xdr:rowOff>276225</xdr:rowOff>
                  </to>
                </anchor>
              </controlPr>
            </control>
          </mc:Choice>
        </mc:AlternateContent>
        <mc:AlternateContent xmlns:mc="http://schemas.openxmlformats.org/markup-compatibility/2006">
          <mc:Choice Requires="x14">
            <control shapeId="3093" r:id="rId11" name="Check Box 21">
              <controlPr locked="0" defaultSize="0" autoFill="0" autoLine="0" autoPict="0">
                <anchor moveWithCells="1">
                  <from>
                    <xdr:col>14</xdr:col>
                    <xdr:colOff>542925</xdr:colOff>
                    <xdr:row>16</xdr:row>
                    <xdr:rowOff>47625</xdr:rowOff>
                  </from>
                  <to>
                    <xdr:col>14</xdr:col>
                    <xdr:colOff>790575</xdr:colOff>
                    <xdr:row>16</xdr:row>
                    <xdr:rowOff>266700</xdr:rowOff>
                  </to>
                </anchor>
              </controlPr>
            </control>
          </mc:Choice>
        </mc:AlternateContent>
        <mc:AlternateContent xmlns:mc="http://schemas.openxmlformats.org/markup-compatibility/2006">
          <mc:Choice Requires="x14">
            <control shapeId="3094" r:id="rId12" name="Check Box 22">
              <controlPr locked="0" defaultSize="0" autoFill="0" autoLine="0" autoPict="0">
                <anchor moveWithCells="1">
                  <from>
                    <xdr:col>14</xdr:col>
                    <xdr:colOff>542925</xdr:colOff>
                    <xdr:row>17</xdr:row>
                    <xdr:rowOff>38100</xdr:rowOff>
                  </from>
                  <to>
                    <xdr:col>14</xdr:col>
                    <xdr:colOff>790575</xdr:colOff>
                    <xdr:row>17</xdr:row>
                    <xdr:rowOff>257175</xdr:rowOff>
                  </to>
                </anchor>
              </controlPr>
            </control>
          </mc:Choice>
        </mc:AlternateContent>
        <mc:AlternateContent xmlns:mc="http://schemas.openxmlformats.org/markup-compatibility/2006">
          <mc:Choice Requires="x14">
            <control shapeId="3095" r:id="rId13" name="Check Box 23">
              <controlPr locked="0" defaultSize="0" autoFill="0" autoLine="0" autoPict="0">
                <anchor moveWithCells="1">
                  <from>
                    <xdr:col>14</xdr:col>
                    <xdr:colOff>542925</xdr:colOff>
                    <xdr:row>18</xdr:row>
                    <xdr:rowOff>38100</xdr:rowOff>
                  </from>
                  <to>
                    <xdr:col>14</xdr:col>
                    <xdr:colOff>790575</xdr:colOff>
                    <xdr:row>18</xdr:row>
                    <xdr:rowOff>247650</xdr:rowOff>
                  </to>
                </anchor>
              </controlPr>
            </control>
          </mc:Choice>
        </mc:AlternateContent>
        <mc:AlternateContent xmlns:mc="http://schemas.openxmlformats.org/markup-compatibility/2006">
          <mc:Choice Requires="x14">
            <control shapeId="3096" r:id="rId14" name="Check Box 24">
              <controlPr locked="0" defaultSize="0" autoFill="0" autoLine="0" autoPict="0">
                <anchor moveWithCells="1">
                  <from>
                    <xdr:col>14</xdr:col>
                    <xdr:colOff>542925</xdr:colOff>
                    <xdr:row>19</xdr:row>
                    <xdr:rowOff>19050</xdr:rowOff>
                  </from>
                  <to>
                    <xdr:col>14</xdr:col>
                    <xdr:colOff>790575</xdr:colOff>
                    <xdr:row>19</xdr:row>
                    <xdr:rowOff>238125</xdr:rowOff>
                  </to>
                </anchor>
              </controlPr>
            </control>
          </mc:Choice>
        </mc:AlternateContent>
        <mc:AlternateContent xmlns:mc="http://schemas.openxmlformats.org/markup-compatibility/2006">
          <mc:Choice Requires="x14">
            <control shapeId="3097" r:id="rId15" name="Check Box 25">
              <controlPr locked="0" defaultSize="0" autoFill="0" autoLine="0" autoPict="0">
                <anchor moveWithCells="1">
                  <from>
                    <xdr:col>14</xdr:col>
                    <xdr:colOff>542925</xdr:colOff>
                    <xdr:row>20</xdr:row>
                    <xdr:rowOff>19050</xdr:rowOff>
                  </from>
                  <to>
                    <xdr:col>14</xdr:col>
                    <xdr:colOff>790575</xdr:colOff>
                    <xdr:row>20</xdr:row>
                    <xdr:rowOff>238125</xdr:rowOff>
                  </to>
                </anchor>
              </controlPr>
            </control>
          </mc:Choice>
        </mc:AlternateContent>
        <mc:AlternateContent xmlns:mc="http://schemas.openxmlformats.org/markup-compatibility/2006">
          <mc:Choice Requires="x14">
            <control shapeId="3098" r:id="rId16" name="Check Box 26">
              <controlPr locked="0" defaultSize="0" autoFill="0" autoLine="0" autoPict="0">
                <anchor moveWithCells="1">
                  <from>
                    <xdr:col>14</xdr:col>
                    <xdr:colOff>542925</xdr:colOff>
                    <xdr:row>21</xdr:row>
                    <xdr:rowOff>133350</xdr:rowOff>
                  </from>
                  <to>
                    <xdr:col>14</xdr:col>
                    <xdr:colOff>790575</xdr:colOff>
                    <xdr:row>22</xdr:row>
                    <xdr:rowOff>9525</xdr:rowOff>
                  </to>
                </anchor>
              </controlPr>
            </control>
          </mc:Choice>
        </mc:AlternateContent>
        <mc:AlternateContent xmlns:mc="http://schemas.openxmlformats.org/markup-compatibility/2006">
          <mc:Choice Requires="x14">
            <control shapeId="3099" r:id="rId17" name="Check Box 27">
              <controlPr locked="0" defaultSize="0" autoFill="0" autoLine="0" autoPict="0">
                <anchor moveWithCells="1">
                  <from>
                    <xdr:col>14</xdr:col>
                    <xdr:colOff>542925</xdr:colOff>
                    <xdr:row>21</xdr:row>
                    <xdr:rowOff>133350</xdr:rowOff>
                  </from>
                  <to>
                    <xdr:col>14</xdr:col>
                    <xdr:colOff>790575</xdr:colOff>
                    <xdr:row>22</xdr:row>
                    <xdr:rowOff>9525</xdr:rowOff>
                  </to>
                </anchor>
              </controlPr>
            </control>
          </mc:Choice>
        </mc:AlternateContent>
        <mc:AlternateContent xmlns:mc="http://schemas.openxmlformats.org/markup-compatibility/2006">
          <mc:Choice Requires="x14">
            <control shapeId="3100" r:id="rId18" name="Check Box 28">
              <controlPr locked="0" defaultSize="0" autoFill="0" autoLine="0" autoPict="0">
                <anchor moveWithCells="1">
                  <from>
                    <xdr:col>14</xdr:col>
                    <xdr:colOff>542925</xdr:colOff>
                    <xdr:row>22</xdr:row>
                    <xdr:rowOff>133350</xdr:rowOff>
                  </from>
                  <to>
                    <xdr:col>14</xdr:col>
                    <xdr:colOff>790575</xdr:colOff>
                    <xdr:row>23</xdr:row>
                    <xdr:rowOff>9525</xdr:rowOff>
                  </to>
                </anchor>
              </controlPr>
            </control>
          </mc:Choice>
        </mc:AlternateContent>
        <mc:AlternateContent xmlns:mc="http://schemas.openxmlformats.org/markup-compatibility/2006">
          <mc:Choice Requires="x14">
            <control shapeId="3101" r:id="rId19" name="Check Box 29">
              <controlPr locked="0" defaultSize="0" autoFill="0" autoLine="0" autoPict="0">
                <anchor moveWithCells="1">
                  <from>
                    <xdr:col>14</xdr:col>
                    <xdr:colOff>542925</xdr:colOff>
                    <xdr:row>22</xdr:row>
                    <xdr:rowOff>133350</xdr:rowOff>
                  </from>
                  <to>
                    <xdr:col>14</xdr:col>
                    <xdr:colOff>790575</xdr:colOff>
                    <xdr:row>23</xdr:row>
                    <xdr:rowOff>9525</xdr:rowOff>
                  </to>
                </anchor>
              </controlPr>
            </control>
          </mc:Choice>
        </mc:AlternateContent>
        <mc:AlternateContent xmlns:mc="http://schemas.openxmlformats.org/markup-compatibility/2006">
          <mc:Choice Requires="x14">
            <control shapeId="3102" r:id="rId20" name="Check Box 30">
              <controlPr locked="0" defaultSize="0" autoFill="0" autoLine="0" autoPict="0">
                <anchor moveWithCells="1">
                  <from>
                    <xdr:col>14</xdr:col>
                    <xdr:colOff>542925</xdr:colOff>
                    <xdr:row>23</xdr:row>
                    <xdr:rowOff>114300</xdr:rowOff>
                  </from>
                  <to>
                    <xdr:col>14</xdr:col>
                    <xdr:colOff>790575</xdr:colOff>
                    <xdr:row>23</xdr:row>
                    <xdr:rowOff>333375</xdr:rowOff>
                  </to>
                </anchor>
              </controlPr>
            </control>
          </mc:Choice>
        </mc:AlternateContent>
        <mc:AlternateContent xmlns:mc="http://schemas.openxmlformats.org/markup-compatibility/2006">
          <mc:Choice Requires="x14">
            <control shapeId="3103" r:id="rId21" name="Check Box 31">
              <controlPr locked="0" defaultSize="0" autoFill="0" autoLine="0" autoPict="0">
                <anchor moveWithCells="1">
                  <from>
                    <xdr:col>14</xdr:col>
                    <xdr:colOff>542925</xdr:colOff>
                    <xdr:row>23</xdr:row>
                    <xdr:rowOff>114300</xdr:rowOff>
                  </from>
                  <to>
                    <xdr:col>14</xdr:col>
                    <xdr:colOff>790575</xdr:colOff>
                    <xdr:row>23</xdr:row>
                    <xdr:rowOff>333375</xdr:rowOff>
                  </to>
                </anchor>
              </controlPr>
            </control>
          </mc:Choice>
        </mc:AlternateContent>
        <mc:AlternateContent xmlns:mc="http://schemas.openxmlformats.org/markup-compatibility/2006">
          <mc:Choice Requires="x14">
            <control shapeId="3106" r:id="rId22" name="Check Box 34">
              <controlPr locked="0" defaultSize="0" autoFill="0" autoLine="0" autoPict="0">
                <anchor moveWithCells="1">
                  <from>
                    <xdr:col>11</xdr:col>
                    <xdr:colOff>1028700</xdr:colOff>
                    <xdr:row>30</xdr:row>
                    <xdr:rowOff>152400</xdr:rowOff>
                  </from>
                  <to>
                    <xdr:col>11</xdr:col>
                    <xdr:colOff>1276350</xdr:colOff>
                    <xdr:row>32</xdr:row>
                    <xdr:rowOff>38100</xdr:rowOff>
                  </to>
                </anchor>
              </controlPr>
            </control>
          </mc:Choice>
        </mc:AlternateContent>
        <mc:AlternateContent xmlns:mc="http://schemas.openxmlformats.org/markup-compatibility/2006">
          <mc:Choice Requires="x14">
            <control shapeId="3107" r:id="rId23" name="Check Box 35">
              <controlPr locked="0" defaultSize="0" autoFill="0" autoLine="0" autoPict="0">
                <anchor moveWithCells="1">
                  <from>
                    <xdr:col>11</xdr:col>
                    <xdr:colOff>1038225</xdr:colOff>
                    <xdr:row>32</xdr:row>
                    <xdr:rowOff>28575</xdr:rowOff>
                  </from>
                  <to>
                    <xdr:col>11</xdr:col>
                    <xdr:colOff>1285875</xdr:colOff>
                    <xdr:row>32</xdr:row>
                    <xdr:rowOff>390525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'Configuration (à masquer)'!$C$30:$C$42</xm:f>
          </x14:formula1>
          <xm:sqref>C10:C24</xm:sqref>
        </x14:dataValidation>
        <x14:dataValidation type="list" allowBlank="1" showInputMessage="1" showErrorMessage="1" xr:uid="{00000000-0002-0000-0200-000004000000}">
          <x14:formula1>
            <xm:f>'Configuration (à masquer)'!$C$3:$C$24</xm:f>
          </x14:formula1>
          <xm:sqref>B10:B24</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A1:S32"/>
  <sheetViews>
    <sheetView showGridLines="0" view="pageBreakPreview" zoomScale="80" zoomScaleNormal="100" zoomScaleSheetLayoutView="80" workbookViewId="0">
      <selection activeCell="F12" sqref="F12:F18"/>
    </sheetView>
  </sheetViews>
  <sheetFormatPr baseColWidth="10" defaultRowHeight="39" customHeight="1" x14ac:dyDescent="0.2"/>
  <cols>
    <col min="1" max="1" width="29.5703125" style="1" customWidth="1"/>
    <col min="2" max="2" width="21.42578125" style="1" customWidth="1"/>
    <col min="3" max="3" width="30.140625" style="1" customWidth="1"/>
    <col min="4" max="5" width="22.85546875" style="1" customWidth="1"/>
    <col min="6" max="6" width="22.85546875" style="11" customWidth="1"/>
    <col min="7" max="7" width="25.140625" style="11" customWidth="1"/>
    <col min="8" max="8" width="21.85546875" style="127" customWidth="1"/>
    <col min="9" max="9" width="15" style="1" customWidth="1"/>
    <col min="10" max="10" width="19.140625" style="1" customWidth="1"/>
    <col min="11" max="11" width="16.28515625" style="1" customWidth="1"/>
    <col min="12" max="12" width="19.85546875" style="1" customWidth="1"/>
    <col min="13" max="13" width="16.42578125" style="1" customWidth="1"/>
    <col min="14" max="14" width="15.85546875" style="1" customWidth="1"/>
    <col min="15" max="15" width="20.42578125" style="1" customWidth="1"/>
    <col min="16" max="16" width="16.7109375" style="1" customWidth="1"/>
    <col min="17" max="257" width="11.42578125" style="1"/>
    <col min="258" max="258" width="51.28515625" style="1" customWidth="1"/>
    <col min="259" max="259" width="16.7109375" style="1" customWidth="1"/>
    <col min="260" max="260" width="10.28515625" style="1" customWidth="1"/>
    <col min="261" max="261" width="20.7109375" style="1" customWidth="1"/>
    <col min="262" max="262" width="19.7109375" style="1" customWidth="1"/>
    <col min="263" max="263" width="15.42578125" style="1" customWidth="1"/>
    <col min="264" max="264" width="12.42578125" style="1" customWidth="1"/>
    <col min="265" max="265" width="18.7109375" style="1" customWidth="1"/>
    <col min="266" max="266" width="13.42578125" style="1" customWidth="1"/>
    <col min="267" max="513" width="11.42578125" style="1"/>
    <col min="514" max="514" width="51.28515625" style="1" customWidth="1"/>
    <col min="515" max="515" width="16.7109375" style="1" customWidth="1"/>
    <col min="516" max="516" width="10.28515625" style="1" customWidth="1"/>
    <col min="517" max="517" width="20.7109375" style="1" customWidth="1"/>
    <col min="518" max="518" width="19.7109375" style="1" customWidth="1"/>
    <col min="519" max="519" width="15.42578125" style="1" customWidth="1"/>
    <col min="520" max="520" width="12.42578125" style="1" customWidth="1"/>
    <col min="521" max="521" width="18.7109375" style="1" customWidth="1"/>
    <col min="522" max="522" width="13.42578125" style="1" customWidth="1"/>
    <col min="523" max="769" width="11.42578125" style="1"/>
    <col min="770" max="770" width="51.28515625" style="1" customWidth="1"/>
    <col min="771" max="771" width="16.7109375" style="1" customWidth="1"/>
    <col min="772" max="772" width="10.28515625" style="1" customWidth="1"/>
    <col min="773" max="773" width="20.7109375" style="1" customWidth="1"/>
    <col min="774" max="774" width="19.7109375" style="1" customWidth="1"/>
    <col min="775" max="775" width="15.42578125" style="1" customWidth="1"/>
    <col min="776" max="776" width="12.42578125" style="1" customWidth="1"/>
    <col min="777" max="777" width="18.7109375" style="1" customWidth="1"/>
    <col min="778" max="778" width="13.42578125" style="1" customWidth="1"/>
    <col min="779" max="1025" width="11.42578125" style="1"/>
    <col min="1026" max="1026" width="51.28515625" style="1" customWidth="1"/>
    <col min="1027" max="1027" width="16.7109375" style="1" customWidth="1"/>
    <col min="1028" max="1028" width="10.28515625" style="1" customWidth="1"/>
    <col min="1029" max="1029" width="20.7109375" style="1" customWidth="1"/>
    <col min="1030" max="1030" width="19.7109375" style="1" customWidth="1"/>
    <col min="1031" max="1031" width="15.42578125" style="1" customWidth="1"/>
    <col min="1032" max="1032" width="12.42578125" style="1" customWidth="1"/>
    <col min="1033" max="1033" width="18.7109375" style="1" customWidth="1"/>
    <col min="1034" max="1034" width="13.42578125" style="1" customWidth="1"/>
    <col min="1035" max="1281" width="11.42578125" style="1"/>
    <col min="1282" max="1282" width="51.28515625" style="1" customWidth="1"/>
    <col min="1283" max="1283" width="16.7109375" style="1" customWidth="1"/>
    <col min="1284" max="1284" width="10.28515625" style="1" customWidth="1"/>
    <col min="1285" max="1285" width="20.7109375" style="1" customWidth="1"/>
    <col min="1286" max="1286" width="19.7109375" style="1" customWidth="1"/>
    <col min="1287" max="1287" width="15.42578125" style="1" customWidth="1"/>
    <col min="1288" max="1288" width="12.42578125" style="1" customWidth="1"/>
    <col min="1289" max="1289" width="18.7109375" style="1" customWidth="1"/>
    <col min="1290" max="1290" width="13.42578125" style="1" customWidth="1"/>
    <col min="1291" max="1537" width="11.42578125" style="1"/>
    <col min="1538" max="1538" width="51.28515625" style="1" customWidth="1"/>
    <col min="1539" max="1539" width="16.7109375" style="1" customWidth="1"/>
    <col min="1540" max="1540" width="10.28515625" style="1" customWidth="1"/>
    <col min="1541" max="1541" width="20.7109375" style="1" customWidth="1"/>
    <col min="1542" max="1542" width="19.7109375" style="1" customWidth="1"/>
    <col min="1543" max="1543" width="15.42578125" style="1" customWidth="1"/>
    <col min="1544" max="1544" width="12.42578125" style="1" customWidth="1"/>
    <col min="1545" max="1545" width="18.7109375" style="1" customWidth="1"/>
    <col min="1546" max="1546" width="13.42578125" style="1" customWidth="1"/>
    <col min="1547" max="1793" width="11.42578125" style="1"/>
    <col min="1794" max="1794" width="51.28515625" style="1" customWidth="1"/>
    <col min="1795" max="1795" width="16.7109375" style="1" customWidth="1"/>
    <col min="1796" max="1796" width="10.28515625" style="1" customWidth="1"/>
    <col min="1797" max="1797" width="20.7109375" style="1" customWidth="1"/>
    <col min="1798" max="1798" width="19.7109375" style="1" customWidth="1"/>
    <col min="1799" max="1799" width="15.42578125" style="1" customWidth="1"/>
    <col min="1800" max="1800" width="12.42578125" style="1" customWidth="1"/>
    <col min="1801" max="1801" width="18.7109375" style="1" customWidth="1"/>
    <col min="1802" max="1802" width="13.42578125" style="1" customWidth="1"/>
    <col min="1803" max="2049" width="11.42578125" style="1"/>
    <col min="2050" max="2050" width="51.28515625" style="1" customWidth="1"/>
    <col min="2051" max="2051" width="16.7109375" style="1" customWidth="1"/>
    <col min="2052" max="2052" width="10.28515625" style="1" customWidth="1"/>
    <col min="2053" max="2053" width="20.7109375" style="1" customWidth="1"/>
    <col min="2054" max="2054" width="19.7109375" style="1" customWidth="1"/>
    <col min="2055" max="2055" width="15.42578125" style="1" customWidth="1"/>
    <col min="2056" max="2056" width="12.42578125" style="1" customWidth="1"/>
    <col min="2057" max="2057" width="18.7109375" style="1" customWidth="1"/>
    <col min="2058" max="2058" width="13.42578125" style="1" customWidth="1"/>
    <col min="2059" max="2305" width="11.42578125" style="1"/>
    <col min="2306" max="2306" width="51.28515625" style="1" customWidth="1"/>
    <col min="2307" max="2307" width="16.7109375" style="1" customWidth="1"/>
    <col min="2308" max="2308" width="10.28515625" style="1" customWidth="1"/>
    <col min="2309" max="2309" width="20.7109375" style="1" customWidth="1"/>
    <col min="2310" max="2310" width="19.7109375" style="1" customWidth="1"/>
    <col min="2311" max="2311" width="15.42578125" style="1" customWidth="1"/>
    <col min="2312" max="2312" width="12.42578125" style="1" customWidth="1"/>
    <col min="2313" max="2313" width="18.7109375" style="1" customWidth="1"/>
    <col min="2314" max="2314" width="13.42578125" style="1" customWidth="1"/>
    <col min="2315" max="2561" width="11.42578125" style="1"/>
    <col min="2562" max="2562" width="51.28515625" style="1" customWidth="1"/>
    <col min="2563" max="2563" width="16.7109375" style="1" customWidth="1"/>
    <col min="2564" max="2564" width="10.28515625" style="1" customWidth="1"/>
    <col min="2565" max="2565" width="20.7109375" style="1" customWidth="1"/>
    <col min="2566" max="2566" width="19.7109375" style="1" customWidth="1"/>
    <col min="2567" max="2567" width="15.42578125" style="1" customWidth="1"/>
    <col min="2568" max="2568" width="12.42578125" style="1" customWidth="1"/>
    <col min="2569" max="2569" width="18.7109375" style="1" customWidth="1"/>
    <col min="2570" max="2570" width="13.42578125" style="1" customWidth="1"/>
    <col min="2571" max="2817" width="11.42578125" style="1"/>
    <col min="2818" max="2818" width="51.28515625" style="1" customWidth="1"/>
    <col min="2819" max="2819" width="16.7109375" style="1" customWidth="1"/>
    <col min="2820" max="2820" width="10.28515625" style="1" customWidth="1"/>
    <col min="2821" max="2821" width="20.7109375" style="1" customWidth="1"/>
    <col min="2822" max="2822" width="19.7109375" style="1" customWidth="1"/>
    <col min="2823" max="2823" width="15.42578125" style="1" customWidth="1"/>
    <col min="2824" max="2824" width="12.42578125" style="1" customWidth="1"/>
    <col min="2825" max="2825" width="18.7109375" style="1" customWidth="1"/>
    <col min="2826" max="2826" width="13.42578125" style="1" customWidth="1"/>
    <col min="2827" max="3073" width="11.42578125" style="1"/>
    <col min="3074" max="3074" width="51.28515625" style="1" customWidth="1"/>
    <col min="3075" max="3075" width="16.7109375" style="1" customWidth="1"/>
    <col min="3076" max="3076" width="10.28515625" style="1" customWidth="1"/>
    <col min="3077" max="3077" width="20.7109375" style="1" customWidth="1"/>
    <col min="3078" max="3078" width="19.7109375" style="1" customWidth="1"/>
    <col min="3079" max="3079" width="15.42578125" style="1" customWidth="1"/>
    <col min="3080" max="3080" width="12.42578125" style="1" customWidth="1"/>
    <col min="3081" max="3081" width="18.7109375" style="1" customWidth="1"/>
    <col min="3082" max="3082" width="13.42578125" style="1" customWidth="1"/>
    <col min="3083" max="3329" width="11.42578125" style="1"/>
    <col min="3330" max="3330" width="51.28515625" style="1" customWidth="1"/>
    <col min="3331" max="3331" width="16.7109375" style="1" customWidth="1"/>
    <col min="3332" max="3332" width="10.28515625" style="1" customWidth="1"/>
    <col min="3333" max="3333" width="20.7109375" style="1" customWidth="1"/>
    <col min="3334" max="3334" width="19.7109375" style="1" customWidth="1"/>
    <col min="3335" max="3335" width="15.42578125" style="1" customWidth="1"/>
    <col min="3336" max="3336" width="12.42578125" style="1" customWidth="1"/>
    <col min="3337" max="3337" width="18.7109375" style="1" customWidth="1"/>
    <col min="3338" max="3338" width="13.42578125" style="1" customWidth="1"/>
    <col min="3339" max="3585" width="11.42578125" style="1"/>
    <col min="3586" max="3586" width="51.28515625" style="1" customWidth="1"/>
    <col min="3587" max="3587" width="16.7109375" style="1" customWidth="1"/>
    <col min="3588" max="3588" width="10.28515625" style="1" customWidth="1"/>
    <col min="3589" max="3589" width="20.7109375" style="1" customWidth="1"/>
    <col min="3590" max="3590" width="19.7109375" style="1" customWidth="1"/>
    <col min="3591" max="3591" width="15.42578125" style="1" customWidth="1"/>
    <col min="3592" max="3592" width="12.42578125" style="1" customWidth="1"/>
    <col min="3593" max="3593" width="18.7109375" style="1" customWidth="1"/>
    <col min="3594" max="3594" width="13.42578125" style="1" customWidth="1"/>
    <col min="3595" max="3841" width="11.42578125" style="1"/>
    <col min="3842" max="3842" width="51.28515625" style="1" customWidth="1"/>
    <col min="3843" max="3843" width="16.7109375" style="1" customWidth="1"/>
    <col min="3844" max="3844" width="10.28515625" style="1" customWidth="1"/>
    <col min="3845" max="3845" width="20.7109375" style="1" customWidth="1"/>
    <col min="3846" max="3846" width="19.7109375" style="1" customWidth="1"/>
    <col min="3847" max="3847" width="15.42578125" style="1" customWidth="1"/>
    <col min="3848" max="3848" width="12.42578125" style="1" customWidth="1"/>
    <col min="3849" max="3849" width="18.7109375" style="1" customWidth="1"/>
    <col min="3850" max="3850" width="13.42578125" style="1" customWidth="1"/>
    <col min="3851" max="4097" width="11.42578125" style="1"/>
    <col min="4098" max="4098" width="51.28515625" style="1" customWidth="1"/>
    <col min="4099" max="4099" width="16.7109375" style="1" customWidth="1"/>
    <col min="4100" max="4100" width="10.28515625" style="1" customWidth="1"/>
    <col min="4101" max="4101" width="20.7109375" style="1" customWidth="1"/>
    <col min="4102" max="4102" width="19.7109375" style="1" customWidth="1"/>
    <col min="4103" max="4103" width="15.42578125" style="1" customWidth="1"/>
    <col min="4104" max="4104" width="12.42578125" style="1" customWidth="1"/>
    <col min="4105" max="4105" width="18.7109375" style="1" customWidth="1"/>
    <col min="4106" max="4106" width="13.42578125" style="1" customWidth="1"/>
    <col min="4107" max="4353" width="11.42578125" style="1"/>
    <col min="4354" max="4354" width="51.28515625" style="1" customWidth="1"/>
    <col min="4355" max="4355" width="16.7109375" style="1" customWidth="1"/>
    <col min="4356" max="4356" width="10.28515625" style="1" customWidth="1"/>
    <col min="4357" max="4357" width="20.7109375" style="1" customWidth="1"/>
    <col min="4358" max="4358" width="19.7109375" style="1" customWidth="1"/>
    <col min="4359" max="4359" width="15.42578125" style="1" customWidth="1"/>
    <col min="4360" max="4360" width="12.42578125" style="1" customWidth="1"/>
    <col min="4361" max="4361" width="18.7109375" style="1" customWidth="1"/>
    <col min="4362" max="4362" width="13.42578125" style="1" customWidth="1"/>
    <col min="4363" max="4609" width="11.42578125" style="1"/>
    <col min="4610" max="4610" width="51.28515625" style="1" customWidth="1"/>
    <col min="4611" max="4611" width="16.7109375" style="1" customWidth="1"/>
    <col min="4612" max="4612" width="10.28515625" style="1" customWidth="1"/>
    <col min="4613" max="4613" width="20.7109375" style="1" customWidth="1"/>
    <col min="4614" max="4614" width="19.7109375" style="1" customWidth="1"/>
    <col min="4615" max="4615" width="15.42578125" style="1" customWidth="1"/>
    <col min="4616" max="4616" width="12.42578125" style="1" customWidth="1"/>
    <col min="4617" max="4617" width="18.7109375" style="1" customWidth="1"/>
    <col min="4618" max="4618" width="13.42578125" style="1" customWidth="1"/>
    <col min="4619" max="4865" width="11.42578125" style="1"/>
    <col min="4866" max="4866" width="51.28515625" style="1" customWidth="1"/>
    <col min="4867" max="4867" width="16.7109375" style="1" customWidth="1"/>
    <col min="4868" max="4868" width="10.28515625" style="1" customWidth="1"/>
    <col min="4869" max="4869" width="20.7109375" style="1" customWidth="1"/>
    <col min="4870" max="4870" width="19.7109375" style="1" customWidth="1"/>
    <col min="4871" max="4871" width="15.42578125" style="1" customWidth="1"/>
    <col min="4872" max="4872" width="12.42578125" style="1" customWidth="1"/>
    <col min="4873" max="4873" width="18.7109375" style="1" customWidth="1"/>
    <col min="4874" max="4874" width="13.42578125" style="1" customWidth="1"/>
    <col min="4875" max="5121" width="11.42578125" style="1"/>
    <col min="5122" max="5122" width="51.28515625" style="1" customWidth="1"/>
    <col min="5123" max="5123" width="16.7109375" style="1" customWidth="1"/>
    <col min="5124" max="5124" width="10.28515625" style="1" customWidth="1"/>
    <col min="5125" max="5125" width="20.7109375" style="1" customWidth="1"/>
    <col min="5126" max="5126" width="19.7109375" style="1" customWidth="1"/>
    <col min="5127" max="5127" width="15.42578125" style="1" customWidth="1"/>
    <col min="5128" max="5128" width="12.42578125" style="1" customWidth="1"/>
    <col min="5129" max="5129" width="18.7109375" style="1" customWidth="1"/>
    <col min="5130" max="5130" width="13.42578125" style="1" customWidth="1"/>
    <col min="5131" max="5377" width="11.42578125" style="1"/>
    <col min="5378" max="5378" width="51.28515625" style="1" customWidth="1"/>
    <col min="5379" max="5379" width="16.7109375" style="1" customWidth="1"/>
    <col min="5380" max="5380" width="10.28515625" style="1" customWidth="1"/>
    <col min="5381" max="5381" width="20.7109375" style="1" customWidth="1"/>
    <col min="5382" max="5382" width="19.7109375" style="1" customWidth="1"/>
    <col min="5383" max="5383" width="15.42578125" style="1" customWidth="1"/>
    <col min="5384" max="5384" width="12.42578125" style="1" customWidth="1"/>
    <col min="5385" max="5385" width="18.7109375" style="1" customWidth="1"/>
    <col min="5386" max="5386" width="13.42578125" style="1" customWidth="1"/>
    <col min="5387" max="5633" width="11.42578125" style="1"/>
    <col min="5634" max="5634" width="51.28515625" style="1" customWidth="1"/>
    <col min="5635" max="5635" width="16.7109375" style="1" customWidth="1"/>
    <col min="5636" max="5636" width="10.28515625" style="1" customWidth="1"/>
    <col min="5637" max="5637" width="20.7109375" style="1" customWidth="1"/>
    <col min="5638" max="5638" width="19.7109375" style="1" customWidth="1"/>
    <col min="5639" max="5639" width="15.42578125" style="1" customWidth="1"/>
    <col min="5640" max="5640" width="12.42578125" style="1" customWidth="1"/>
    <col min="5641" max="5641" width="18.7109375" style="1" customWidth="1"/>
    <col min="5642" max="5642" width="13.42578125" style="1" customWidth="1"/>
    <col min="5643" max="5889" width="11.42578125" style="1"/>
    <col min="5890" max="5890" width="51.28515625" style="1" customWidth="1"/>
    <col min="5891" max="5891" width="16.7109375" style="1" customWidth="1"/>
    <col min="5892" max="5892" width="10.28515625" style="1" customWidth="1"/>
    <col min="5893" max="5893" width="20.7109375" style="1" customWidth="1"/>
    <col min="5894" max="5894" width="19.7109375" style="1" customWidth="1"/>
    <col min="5895" max="5895" width="15.42578125" style="1" customWidth="1"/>
    <col min="5896" max="5896" width="12.42578125" style="1" customWidth="1"/>
    <col min="5897" max="5897" width="18.7109375" style="1" customWidth="1"/>
    <col min="5898" max="5898" width="13.42578125" style="1" customWidth="1"/>
    <col min="5899" max="6145" width="11.42578125" style="1"/>
    <col min="6146" max="6146" width="51.28515625" style="1" customWidth="1"/>
    <col min="6147" max="6147" width="16.7109375" style="1" customWidth="1"/>
    <col min="6148" max="6148" width="10.28515625" style="1" customWidth="1"/>
    <col min="6149" max="6149" width="20.7109375" style="1" customWidth="1"/>
    <col min="6150" max="6150" width="19.7109375" style="1" customWidth="1"/>
    <col min="6151" max="6151" width="15.42578125" style="1" customWidth="1"/>
    <col min="6152" max="6152" width="12.42578125" style="1" customWidth="1"/>
    <col min="6153" max="6153" width="18.7109375" style="1" customWidth="1"/>
    <col min="6154" max="6154" width="13.42578125" style="1" customWidth="1"/>
    <col min="6155" max="6401" width="11.42578125" style="1"/>
    <col min="6402" max="6402" width="51.28515625" style="1" customWidth="1"/>
    <col min="6403" max="6403" width="16.7109375" style="1" customWidth="1"/>
    <col min="6404" max="6404" width="10.28515625" style="1" customWidth="1"/>
    <col min="6405" max="6405" width="20.7109375" style="1" customWidth="1"/>
    <col min="6406" max="6406" width="19.7109375" style="1" customWidth="1"/>
    <col min="6407" max="6407" width="15.42578125" style="1" customWidth="1"/>
    <col min="6408" max="6408" width="12.42578125" style="1" customWidth="1"/>
    <col min="6409" max="6409" width="18.7109375" style="1" customWidth="1"/>
    <col min="6410" max="6410" width="13.42578125" style="1" customWidth="1"/>
    <col min="6411" max="6657" width="11.42578125" style="1"/>
    <col min="6658" max="6658" width="51.28515625" style="1" customWidth="1"/>
    <col min="6659" max="6659" width="16.7109375" style="1" customWidth="1"/>
    <col min="6660" max="6660" width="10.28515625" style="1" customWidth="1"/>
    <col min="6661" max="6661" width="20.7109375" style="1" customWidth="1"/>
    <col min="6662" max="6662" width="19.7109375" style="1" customWidth="1"/>
    <col min="6663" max="6663" width="15.42578125" style="1" customWidth="1"/>
    <col min="6664" max="6664" width="12.42578125" style="1" customWidth="1"/>
    <col min="6665" max="6665" width="18.7109375" style="1" customWidth="1"/>
    <col min="6666" max="6666" width="13.42578125" style="1" customWidth="1"/>
    <col min="6667" max="6913" width="11.42578125" style="1"/>
    <col min="6914" max="6914" width="51.28515625" style="1" customWidth="1"/>
    <col min="6915" max="6915" width="16.7109375" style="1" customWidth="1"/>
    <col min="6916" max="6916" width="10.28515625" style="1" customWidth="1"/>
    <col min="6917" max="6917" width="20.7109375" style="1" customWidth="1"/>
    <col min="6918" max="6918" width="19.7109375" style="1" customWidth="1"/>
    <col min="6919" max="6919" width="15.42578125" style="1" customWidth="1"/>
    <col min="6920" max="6920" width="12.42578125" style="1" customWidth="1"/>
    <col min="6921" max="6921" width="18.7109375" style="1" customWidth="1"/>
    <col min="6922" max="6922" width="13.42578125" style="1" customWidth="1"/>
    <col min="6923" max="7169" width="11.42578125" style="1"/>
    <col min="7170" max="7170" width="51.28515625" style="1" customWidth="1"/>
    <col min="7171" max="7171" width="16.7109375" style="1" customWidth="1"/>
    <col min="7172" max="7172" width="10.28515625" style="1" customWidth="1"/>
    <col min="7173" max="7173" width="20.7109375" style="1" customWidth="1"/>
    <col min="7174" max="7174" width="19.7109375" style="1" customWidth="1"/>
    <col min="7175" max="7175" width="15.42578125" style="1" customWidth="1"/>
    <col min="7176" max="7176" width="12.42578125" style="1" customWidth="1"/>
    <col min="7177" max="7177" width="18.7109375" style="1" customWidth="1"/>
    <col min="7178" max="7178" width="13.42578125" style="1" customWidth="1"/>
    <col min="7179" max="7425" width="11.42578125" style="1"/>
    <col min="7426" max="7426" width="51.28515625" style="1" customWidth="1"/>
    <col min="7427" max="7427" width="16.7109375" style="1" customWidth="1"/>
    <col min="7428" max="7428" width="10.28515625" style="1" customWidth="1"/>
    <col min="7429" max="7429" width="20.7109375" style="1" customWidth="1"/>
    <col min="7430" max="7430" width="19.7109375" style="1" customWidth="1"/>
    <col min="7431" max="7431" width="15.42578125" style="1" customWidth="1"/>
    <col min="7432" max="7432" width="12.42578125" style="1" customWidth="1"/>
    <col min="7433" max="7433" width="18.7109375" style="1" customWidth="1"/>
    <col min="7434" max="7434" width="13.42578125" style="1" customWidth="1"/>
    <col min="7435" max="7681" width="11.42578125" style="1"/>
    <col min="7682" max="7682" width="51.28515625" style="1" customWidth="1"/>
    <col min="7683" max="7683" width="16.7109375" style="1" customWidth="1"/>
    <col min="7684" max="7684" width="10.28515625" style="1" customWidth="1"/>
    <col min="7685" max="7685" width="20.7109375" style="1" customWidth="1"/>
    <col min="7686" max="7686" width="19.7109375" style="1" customWidth="1"/>
    <col min="7687" max="7687" width="15.42578125" style="1" customWidth="1"/>
    <col min="7688" max="7688" width="12.42578125" style="1" customWidth="1"/>
    <col min="7689" max="7689" width="18.7109375" style="1" customWidth="1"/>
    <col min="7690" max="7690" width="13.42578125" style="1" customWidth="1"/>
    <col min="7691" max="7937" width="11.42578125" style="1"/>
    <col min="7938" max="7938" width="51.28515625" style="1" customWidth="1"/>
    <col min="7939" max="7939" width="16.7109375" style="1" customWidth="1"/>
    <col min="7940" max="7940" width="10.28515625" style="1" customWidth="1"/>
    <col min="7941" max="7941" width="20.7109375" style="1" customWidth="1"/>
    <col min="7942" max="7942" width="19.7109375" style="1" customWidth="1"/>
    <col min="7943" max="7943" width="15.42578125" style="1" customWidth="1"/>
    <col min="7944" max="7944" width="12.42578125" style="1" customWidth="1"/>
    <col min="7945" max="7945" width="18.7109375" style="1" customWidth="1"/>
    <col min="7946" max="7946" width="13.42578125" style="1" customWidth="1"/>
    <col min="7947" max="8193" width="11.42578125" style="1"/>
    <col min="8194" max="8194" width="51.28515625" style="1" customWidth="1"/>
    <col min="8195" max="8195" width="16.7109375" style="1" customWidth="1"/>
    <col min="8196" max="8196" width="10.28515625" style="1" customWidth="1"/>
    <col min="8197" max="8197" width="20.7109375" style="1" customWidth="1"/>
    <col min="8198" max="8198" width="19.7109375" style="1" customWidth="1"/>
    <col min="8199" max="8199" width="15.42578125" style="1" customWidth="1"/>
    <col min="8200" max="8200" width="12.42578125" style="1" customWidth="1"/>
    <col min="8201" max="8201" width="18.7109375" style="1" customWidth="1"/>
    <col min="8202" max="8202" width="13.42578125" style="1" customWidth="1"/>
    <col min="8203" max="8449" width="11.42578125" style="1"/>
    <col min="8450" max="8450" width="51.28515625" style="1" customWidth="1"/>
    <col min="8451" max="8451" width="16.7109375" style="1" customWidth="1"/>
    <col min="8452" max="8452" width="10.28515625" style="1" customWidth="1"/>
    <col min="8453" max="8453" width="20.7109375" style="1" customWidth="1"/>
    <col min="8454" max="8454" width="19.7109375" style="1" customWidth="1"/>
    <col min="8455" max="8455" width="15.42578125" style="1" customWidth="1"/>
    <col min="8456" max="8456" width="12.42578125" style="1" customWidth="1"/>
    <col min="8457" max="8457" width="18.7109375" style="1" customWidth="1"/>
    <col min="8458" max="8458" width="13.42578125" style="1" customWidth="1"/>
    <col min="8459" max="8705" width="11.42578125" style="1"/>
    <col min="8706" max="8706" width="51.28515625" style="1" customWidth="1"/>
    <col min="8707" max="8707" width="16.7109375" style="1" customWidth="1"/>
    <col min="8708" max="8708" width="10.28515625" style="1" customWidth="1"/>
    <col min="8709" max="8709" width="20.7109375" style="1" customWidth="1"/>
    <col min="8710" max="8710" width="19.7109375" style="1" customWidth="1"/>
    <col min="8711" max="8711" width="15.42578125" style="1" customWidth="1"/>
    <col min="8712" max="8712" width="12.42578125" style="1" customWidth="1"/>
    <col min="8713" max="8713" width="18.7109375" style="1" customWidth="1"/>
    <col min="8714" max="8714" width="13.42578125" style="1" customWidth="1"/>
    <col min="8715" max="8961" width="11.42578125" style="1"/>
    <col min="8962" max="8962" width="51.28515625" style="1" customWidth="1"/>
    <col min="8963" max="8963" width="16.7109375" style="1" customWidth="1"/>
    <col min="8964" max="8964" width="10.28515625" style="1" customWidth="1"/>
    <col min="8965" max="8965" width="20.7109375" style="1" customWidth="1"/>
    <col min="8966" max="8966" width="19.7109375" style="1" customWidth="1"/>
    <col min="8967" max="8967" width="15.42578125" style="1" customWidth="1"/>
    <col min="8968" max="8968" width="12.42578125" style="1" customWidth="1"/>
    <col min="8969" max="8969" width="18.7109375" style="1" customWidth="1"/>
    <col min="8970" max="8970" width="13.42578125" style="1" customWidth="1"/>
    <col min="8971" max="9217" width="11.42578125" style="1"/>
    <col min="9218" max="9218" width="51.28515625" style="1" customWidth="1"/>
    <col min="9219" max="9219" width="16.7109375" style="1" customWidth="1"/>
    <col min="9220" max="9220" width="10.28515625" style="1" customWidth="1"/>
    <col min="9221" max="9221" width="20.7109375" style="1" customWidth="1"/>
    <col min="9222" max="9222" width="19.7109375" style="1" customWidth="1"/>
    <col min="9223" max="9223" width="15.42578125" style="1" customWidth="1"/>
    <col min="9224" max="9224" width="12.42578125" style="1" customWidth="1"/>
    <col min="9225" max="9225" width="18.7109375" style="1" customWidth="1"/>
    <col min="9226" max="9226" width="13.42578125" style="1" customWidth="1"/>
    <col min="9227" max="9473" width="11.42578125" style="1"/>
    <col min="9474" max="9474" width="51.28515625" style="1" customWidth="1"/>
    <col min="9475" max="9475" width="16.7109375" style="1" customWidth="1"/>
    <col min="9476" max="9476" width="10.28515625" style="1" customWidth="1"/>
    <col min="9477" max="9477" width="20.7109375" style="1" customWidth="1"/>
    <col min="9478" max="9478" width="19.7109375" style="1" customWidth="1"/>
    <col min="9479" max="9479" width="15.42578125" style="1" customWidth="1"/>
    <col min="9480" max="9480" width="12.42578125" style="1" customWidth="1"/>
    <col min="9481" max="9481" width="18.7109375" style="1" customWidth="1"/>
    <col min="9482" max="9482" width="13.42578125" style="1" customWidth="1"/>
    <col min="9483" max="9729" width="11.42578125" style="1"/>
    <col min="9730" max="9730" width="51.28515625" style="1" customWidth="1"/>
    <col min="9731" max="9731" width="16.7109375" style="1" customWidth="1"/>
    <col min="9732" max="9732" width="10.28515625" style="1" customWidth="1"/>
    <col min="9733" max="9733" width="20.7109375" style="1" customWidth="1"/>
    <col min="9734" max="9734" width="19.7109375" style="1" customWidth="1"/>
    <col min="9735" max="9735" width="15.42578125" style="1" customWidth="1"/>
    <col min="9736" max="9736" width="12.42578125" style="1" customWidth="1"/>
    <col min="9737" max="9737" width="18.7109375" style="1" customWidth="1"/>
    <col min="9738" max="9738" width="13.42578125" style="1" customWidth="1"/>
    <col min="9739" max="9985" width="11.42578125" style="1"/>
    <col min="9986" max="9986" width="51.28515625" style="1" customWidth="1"/>
    <col min="9987" max="9987" width="16.7109375" style="1" customWidth="1"/>
    <col min="9988" max="9988" width="10.28515625" style="1" customWidth="1"/>
    <col min="9989" max="9989" width="20.7109375" style="1" customWidth="1"/>
    <col min="9990" max="9990" width="19.7109375" style="1" customWidth="1"/>
    <col min="9991" max="9991" width="15.42578125" style="1" customWidth="1"/>
    <col min="9992" max="9992" width="12.42578125" style="1" customWidth="1"/>
    <col min="9993" max="9993" width="18.7109375" style="1" customWidth="1"/>
    <col min="9994" max="9994" width="13.42578125" style="1" customWidth="1"/>
    <col min="9995" max="10241" width="11.42578125" style="1"/>
    <col min="10242" max="10242" width="51.28515625" style="1" customWidth="1"/>
    <col min="10243" max="10243" width="16.7109375" style="1" customWidth="1"/>
    <col min="10244" max="10244" width="10.28515625" style="1" customWidth="1"/>
    <col min="10245" max="10245" width="20.7109375" style="1" customWidth="1"/>
    <col min="10246" max="10246" width="19.7109375" style="1" customWidth="1"/>
    <col min="10247" max="10247" width="15.42578125" style="1" customWidth="1"/>
    <col min="10248" max="10248" width="12.42578125" style="1" customWidth="1"/>
    <col min="10249" max="10249" width="18.7109375" style="1" customWidth="1"/>
    <col min="10250" max="10250" width="13.42578125" style="1" customWidth="1"/>
    <col min="10251" max="10497" width="11.42578125" style="1"/>
    <col min="10498" max="10498" width="51.28515625" style="1" customWidth="1"/>
    <col min="10499" max="10499" width="16.7109375" style="1" customWidth="1"/>
    <col min="10500" max="10500" width="10.28515625" style="1" customWidth="1"/>
    <col min="10501" max="10501" width="20.7109375" style="1" customWidth="1"/>
    <col min="10502" max="10502" width="19.7109375" style="1" customWidth="1"/>
    <col min="10503" max="10503" width="15.42578125" style="1" customWidth="1"/>
    <col min="10504" max="10504" width="12.42578125" style="1" customWidth="1"/>
    <col min="10505" max="10505" width="18.7109375" style="1" customWidth="1"/>
    <col min="10506" max="10506" width="13.42578125" style="1" customWidth="1"/>
    <col min="10507" max="10753" width="11.42578125" style="1"/>
    <col min="10754" max="10754" width="51.28515625" style="1" customWidth="1"/>
    <col min="10755" max="10755" width="16.7109375" style="1" customWidth="1"/>
    <col min="10756" max="10756" width="10.28515625" style="1" customWidth="1"/>
    <col min="10757" max="10757" width="20.7109375" style="1" customWidth="1"/>
    <col min="10758" max="10758" width="19.7109375" style="1" customWidth="1"/>
    <col min="10759" max="10759" width="15.42578125" style="1" customWidth="1"/>
    <col min="10760" max="10760" width="12.42578125" style="1" customWidth="1"/>
    <col min="10761" max="10761" width="18.7109375" style="1" customWidth="1"/>
    <col min="10762" max="10762" width="13.42578125" style="1" customWidth="1"/>
    <col min="10763" max="11009" width="11.42578125" style="1"/>
    <col min="11010" max="11010" width="51.28515625" style="1" customWidth="1"/>
    <col min="11011" max="11011" width="16.7109375" style="1" customWidth="1"/>
    <col min="11012" max="11012" width="10.28515625" style="1" customWidth="1"/>
    <col min="11013" max="11013" width="20.7109375" style="1" customWidth="1"/>
    <col min="11014" max="11014" width="19.7109375" style="1" customWidth="1"/>
    <col min="11015" max="11015" width="15.42578125" style="1" customWidth="1"/>
    <col min="11016" max="11016" width="12.42578125" style="1" customWidth="1"/>
    <col min="11017" max="11017" width="18.7109375" style="1" customWidth="1"/>
    <col min="11018" max="11018" width="13.42578125" style="1" customWidth="1"/>
    <col min="11019" max="11265" width="11.42578125" style="1"/>
    <col min="11266" max="11266" width="51.28515625" style="1" customWidth="1"/>
    <col min="11267" max="11267" width="16.7109375" style="1" customWidth="1"/>
    <col min="11268" max="11268" width="10.28515625" style="1" customWidth="1"/>
    <col min="11269" max="11269" width="20.7109375" style="1" customWidth="1"/>
    <col min="11270" max="11270" width="19.7109375" style="1" customWidth="1"/>
    <col min="11271" max="11271" width="15.42578125" style="1" customWidth="1"/>
    <col min="11272" max="11272" width="12.42578125" style="1" customWidth="1"/>
    <col min="11273" max="11273" width="18.7109375" style="1" customWidth="1"/>
    <col min="11274" max="11274" width="13.42578125" style="1" customWidth="1"/>
    <col min="11275" max="11521" width="11.42578125" style="1"/>
    <col min="11522" max="11522" width="51.28515625" style="1" customWidth="1"/>
    <col min="11523" max="11523" width="16.7109375" style="1" customWidth="1"/>
    <col min="11524" max="11524" width="10.28515625" style="1" customWidth="1"/>
    <col min="11525" max="11525" width="20.7109375" style="1" customWidth="1"/>
    <col min="11526" max="11526" width="19.7109375" style="1" customWidth="1"/>
    <col min="11527" max="11527" width="15.42578125" style="1" customWidth="1"/>
    <col min="11528" max="11528" width="12.42578125" style="1" customWidth="1"/>
    <col min="11529" max="11529" width="18.7109375" style="1" customWidth="1"/>
    <col min="11530" max="11530" width="13.42578125" style="1" customWidth="1"/>
    <col min="11531" max="11777" width="11.42578125" style="1"/>
    <col min="11778" max="11778" width="51.28515625" style="1" customWidth="1"/>
    <col min="11779" max="11779" width="16.7109375" style="1" customWidth="1"/>
    <col min="11780" max="11780" width="10.28515625" style="1" customWidth="1"/>
    <col min="11781" max="11781" width="20.7109375" style="1" customWidth="1"/>
    <col min="11782" max="11782" width="19.7109375" style="1" customWidth="1"/>
    <col min="11783" max="11783" width="15.42578125" style="1" customWidth="1"/>
    <col min="11784" max="11784" width="12.42578125" style="1" customWidth="1"/>
    <col min="11785" max="11785" width="18.7109375" style="1" customWidth="1"/>
    <col min="11786" max="11786" width="13.42578125" style="1" customWidth="1"/>
    <col min="11787" max="12033" width="11.42578125" style="1"/>
    <col min="12034" max="12034" width="51.28515625" style="1" customWidth="1"/>
    <col min="12035" max="12035" width="16.7109375" style="1" customWidth="1"/>
    <col min="12036" max="12036" width="10.28515625" style="1" customWidth="1"/>
    <col min="12037" max="12037" width="20.7109375" style="1" customWidth="1"/>
    <col min="12038" max="12038" width="19.7109375" style="1" customWidth="1"/>
    <col min="12039" max="12039" width="15.42578125" style="1" customWidth="1"/>
    <col min="12040" max="12040" width="12.42578125" style="1" customWidth="1"/>
    <col min="12041" max="12041" width="18.7109375" style="1" customWidth="1"/>
    <col min="12042" max="12042" width="13.42578125" style="1" customWidth="1"/>
    <col min="12043" max="12289" width="11.42578125" style="1"/>
    <col min="12290" max="12290" width="51.28515625" style="1" customWidth="1"/>
    <col min="12291" max="12291" width="16.7109375" style="1" customWidth="1"/>
    <col min="12292" max="12292" width="10.28515625" style="1" customWidth="1"/>
    <col min="12293" max="12293" width="20.7109375" style="1" customWidth="1"/>
    <col min="12294" max="12294" width="19.7109375" style="1" customWidth="1"/>
    <col min="12295" max="12295" width="15.42578125" style="1" customWidth="1"/>
    <col min="12296" max="12296" width="12.42578125" style="1" customWidth="1"/>
    <col min="12297" max="12297" width="18.7109375" style="1" customWidth="1"/>
    <col min="12298" max="12298" width="13.42578125" style="1" customWidth="1"/>
    <col min="12299" max="12545" width="11.42578125" style="1"/>
    <col min="12546" max="12546" width="51.28515625" style="1" customWidth="1"/>
    <col min="12547" max="12547" width="16.7109375" style="1" customWidth="1"/>
    <col min="12548" max="12548" width="10.28515625" style="1" customWidth="1"/>
    <col min="12549" max="12549" width="20.7109375" style="1" customWidth="1"/>
    <col min="12550" max="12550" width="19.7109375" style="1" customWidth="1"/>
    <col min="12551" max="12551" width="15.42578125" style="1" customWidth="1"/>
    <col min="12552" max="12552" width="12.42578125" style="1" customWidth="1"/>
    <col min="12553" max="12553" width="18.7109375" style="1" customWidth="1"/>
    <col min="12554" max="12554" width="13.42578125" style="1" customWidth="1"/>
    <col min="12555" max="12801" width="11.42578125" style="1"/>
    <col min="12802" max="12802" width="51.28515625" style="1" customWidth="1"/>
    <col min="12803" max="12803" width="16.7109375" style="1" customWidth="1"/>
    <col min="12804" max="12804" width="10.28515625" style="1" customWidth="1"/>
    <col min="12805" max="12805" width="20.7109375" style="1" customWidth="1"/>
    <col min="12806" max="12806" width="19.7109375" style="1" customWidth="1"/>
    <col min="12807" max="12807" width="15.42578125" style="1" customWidth="1"/>
    <col min="12808" max="12808" width="12.42578125" style="1" customWidth="1"/>
    <col min="12809" max="12809" width="18.7109375" style="1" customWidth="1"/>
    <col min="12810" max="12810" width="13.42578125" style="1" customWidth="1"/>
    <col min="12811" max="13057" width="11.42578125" style="1"/>
    <col min="13058" max="13058" width="51.28515625" style="1" customWidth="1"/>
    <col min="13059" max="13059" width="16.7109375" style="1" customWidth="1"/>
    <col min="13060" max="13060" width="10.28515625" style="1" customWidth="1"/>
    <col min="13061" max="13061" width="20.7109375" style="1" customWidth="1"/>
    <col min="13062" max="13062" width="19.7109375" style="1" customWidth="1"/>
    <col min="13063" max="13063" width="15.42578125" style="1" customWidth="1"/>
    <col min="13064" max="13064" width="12.42578125" style="1" customWidth="1"/>
    <col min="13065" max="13065" width="18.7109375" style="1" customWidth="1"/>
    <col min="13066" max="13066" width="13.42578125" style="1" customWidth="1"/>
    <col min="13067" max="13313" width="11.42578125" style="1"/>
    <col min="13314" max="13314" width="51.28515625" style="1" customWidth="1"/>
    <col min="13315" max="13315" width="16.7109375" style="1" customWidth="1"/>
    <col min="13316" max="13316" width="10.28515625" style="1" customWidth="1"/>
    <col min="13317" max="13317" width="20.7109375" style="1" customWidth="1"/>
    <col min="13318" max="13318" width="19.7109375" style="1" customWidth="1"/>
    <col min="13319" max="13319" width="15.42578125" style="1" customWidth="1"/>
    <col min="13320" max="13320" width="12.42578125" style="1" customWidth="1"/>
    <col min="13321" max="13321" width="18.7109375" style="1" customWidth="1"/>
    <col min="13322" max="13322" width="13.42578125" style="1" customWidth="1"/>
    <col min="13323" max="13569" width="11.42578125" style="1"/>
    <col min="13570" max="13570" width="51.28515625" style="1" customWidth="1"/>
    <col min="13571" max="13571" width="16.7109375" style="1" customWidth="1"/>
    <col min="13572" max="13572" width="10.28515625" style="1" customWidth="1"/>
    <col min="13573" max="13573" width="20.7109375" style="1" customWidth="1"/>
    <col min="13574" max="13574" width="19.7109375" style="1" customWidth="1"/>
    <col min="13575" max="13575" width="15.42578125" style="1" customWidth="1"/>
    <col min="13576" max="13576" width="12.42578125" style="1" customWidth="1"/>
    <col min="13577" max="13577" width="18.7109375" style="1" customWidth="1"/>
    <col min="13578" max="13578" width="13.42578125" style="1" customWidth="1"/>
    <col min="13579" max="13825" width="11.42578125" style="1"/>
    <col min="13826" max="13826" width="51.28515625" style="1" customWidth="1"/>
    <col min="13827" max="13827" width="16.7109375" style="1" customWidth="1"/>
    <col min="13828" max="13828" width="10.28515625" style="1" customWidth="1"/>
    <col min="13829" max="13829" width="20.7109375" style="1" customWidth="1"/>
    <col min="13830" max="13830" width="19.7109375" style="1" customWidth="1"/>
    <col min="13831" max="13831" width="15.42578125" style="1" customWidth="1"/>
    <col min="13832" max="13832" width="12.42578125" style="1" customWidth="1"/>
    <col min="13833" max="13833" width="18.7109375" style="1" customWidth="1"/>
    <col min="13834" max="13834" width="13.42578125" style="1" customWidth="1"/>
    <col min="13835" max="14081" width="11.42578125" style="1"/>
    <col min="14082" max="14082" width="51.28515625" style="1" customWidth="1"/>
    <col min="14083" max="14083" width="16.7109375" style="1" customWidth="1"/>
    <col min="14084" max="14084" width="10.28515625" style="1" customWidth="1"/>
    <col min="14085" max="14085" width="20.7109375" style="1" customWidth="1"/>
    <col min="14086" max="14086" width="19.7109375" style="1" customWidth="1"/>
    <col min="14087" max="14087" width="15.42578125" style="1" customWidth="1"/>
    <col min="14088" max="14088" width="12.42578125" style="1" customWidth="1"/>
    <col min="14089" max="14089" width="18.7109375" style="1" customWidth="1"/>
    <col min="14090" max="14090" width="13.42578125" style="1" customWidth="1"/>
    <col min="14091" max="14337" width="11.42578125" style="1"/>
    <col min="14338" max="14338" width="51.28515625" style="1" customWidth="1"/>
    <col min="14339" max="14339" width="16.7109375" style="1" customWidth="1"/>
    <col min="14340" max="14340" width="10.28515625" style="1" customWidth="1"/>
    <col min="14341" max="14341" width="20.7109375" style="1" customWidth="1"/>
    <col min="14342" max="14342" width="19.7109375" style="1" customWidth="1"/>
    <col min="14343" max="14343" width="15.42578125" style="1" customWidth="1"/>
    <col min="14344" max="14344" width="12.42578125" style="1" customWidth="1"/>
    <col min="14345" max="14345" width="18.7109375" style="1" customWidth="1"/>
    <col min="14346" max="14346" width="13.42578125" style="1" customWidth="1"/>
    <col min="14347" max="14593" width="11.42578125" style="1"/>
    <col min="14594" max="14594" width="51.28515625" style="1" customWidth="1"/>
    <col min="14595" max="14595" width="16.7109375" style="1" customWidth="1"/>
    <col min="14596" max="14596" width="10.28515625" style="1" customWidth="1"/>
    <col min="14597" max="14597" width="20.7109375" style="1" customWidth="1"/>
    <col min="14598" max="14598" width="19.7109375" style="1" customWidth="1"/>
    <col min="14599" max="14599" width="15.42578125" style="1" customWidth="1"/>
    <col min="14600" max="14600" width="12.42578125" style="1" customWidth="1"/>
    <col min="14601" max="14601" width="18.7109375" style="1" customWidth="1"/>
    <col min="14602" max="14602" width="13.42578125" style="1" customWidth="1"/>
    <col min="14603" max="14849" width="11.42578125" style="1"/>
    <col min="14850" max="14850" width="51.28515625" style="1" customWidth="1"/>
    <col min="14851" max="14851" width="16.7109375" style="1" customWidth="1"/>
    <col min="14852" max="14852" width="10.28515625" style="1" customWidth="1"/>
    <col min="14853" max="14853" width="20.7109375" style="1" customWidth="1"/>
    <col min="14854" max="14854" width="19.7109375" style="1" customWidth="1"/>
    <col min="14855" max="14855" width="15.42578125" style="1" customWidth="1"/>
    <col min="14856" max="14856" width="12.42578125" style="1" customWidth="1"/>
    <col min="14857" max="14857" width="18.7109375" style="1" customWidth="1"/>
    <col min="14858" max="14858" width="13.42578125" style="1" customWidth="1"/>
    <col min="14859" max="15105" width="11.42578125" style="1"/>
    <col min="15106" max="15106" width="51.28515625" style="1" customWidth="1"/>
    <col min="15107" max="15107" width="16.7109375" style="1" customWidth="1"/>
    <col min="15108" max="15108" width="10.28515625" style="1" customWidth="1"/>
    <col min="15109" max="15109" width="20.7109375" style="1" customWidth="1"/>
    <col min="15110" max="15110" width="19.7109375" style="1" customWidth="1"/>
    <col min="15111" max="15111" width="15.42578125" style="1" customWidth="1"/>
    <col min="15112" max="15112" width="12.42578125" style="1" customWidth="1"/>
    <col min="15113" max="15113" width="18.7109375" style="1" customWidth="1"/>
    <col min="15114" max="15114" width="13.42578125" style="1" customWidth="1"/>
    <col min="15115" max="15361" width="11.42578125" style="1"/>
    <col min="15362" max="15362" width="51.28515625" style="1" customWidth="1"/>
    <col min="15363" max="15363" width="16.7109375" style="1" customWidth="1"/>
    <col min="15364" max="15364" width="10.28515625" style="1" customWidth="1"/>
    <col min="15365" max="15365" width="20.7109375" style="1" customWidth="1"/>
    <col min="15366" max="15366" width="19.7109375" style="1" customWidth="1"/>
    <col min="15367" max="15367" width="15.42578125" style="1" customWidth="1"/>
    <col min="15368" max="15368" width="12.42578125" style="1" customWidth="1"/>
    <col min="15369" max="15369" width="18.7109375" style="1" customWidth="1"/>
    <col min="15370" max="15370" width="13.42578125" style="1" customWidth="1"/>
    <col min="15371" max="15617" width="11.42578125" style="1"/>
    <col min="15618" max="15618" width="51.28515625" style="1" customWidth="1"/>
    <col min="15619" max="15619" width="16.7109375" style="1" customWidth="1"/>
    <col min="15620" max="15620" width="10.28515625" style="1" customWidth="1"/>
    <col min="15621" max="15621" width="20.7109375" style="1" customWidth="1"/>
    <col min="15622" max="15622" width="19.7109375" style="1" customWidth="1"/>
    <col min="15623" max="15623" width="15.42578125" style="1" customWidth="1"/>
    <col min="15624" max="15624" width="12.42578125" style="1" customWidth="1"/>
    <col min="15625" max="15625" width="18.7109375" style="1" customWidth="1"/>
    <col min="15626" max="15626" width="13.42578125" style="1" customWidth="1"/>
    <col min="15627" max="15873" width="11.42578125" style="1"/>
    <col min="15874" max="15874" width="51.28515625" style="1" customWidth="1"/>
    <col min="15875" max="15875" width="16.7109375" style="1" customWidth="1"/>
    <col min="15876" max="15876" width="10.28515625" style="1" customWidth="1"/>
    <col min="15877" max="15877" width="20.7109375" style="1" customWidth="1"/>
    <col min="15878" max="15878" width="19.7109375" style="1" customWidth="1"/>
    <col min="15879" max="15879" width="15.42578125" style="1" customWidth="1"/>
    <col min="15880" max="15880" width="12.42578125" style="1" customWidth="1"/>
    <col min="15881" max="15881" width="18.7109375" style="1" customWidth="1"/>
    <col min="15882" max="15882" width="13.42578125" style="1" customWidth="1"/>
    <col min="15883" max="16129" width="11.42578125" style="1"/>
    <col min="16130" max="16130" width="51.28515625" style="1" customWidth="1"/>
    <col min="16131" max="16131" width="16.7109375" style="1" customWidth="1"/>
    <col min="16132" max="16132" width="10.28515625" style="1" customWidth="1"/>
    <col min="16133" max="16133" width="20.7109375" style="1" customWidth="1"/>
    <col min="16134" max="16134" width="19.7109375" style="1" customWidth="1"/>
    <col min="16135" max="16135" width="15.42578125" style="1" customWidth="1"/>
    <col min="16136" max="16136" width="12.42578125" style="1" customWidth="1"/>
    <col min="16137" max="16137" width="18.7109375" style="1" customWidth="1"/>
    <col min="16138" max="16138" width="13.42578125" style="1" customWidth="1"/>
    <col min="16139" max="16384" width="11.42578125" style="1"/>
  </cols>
  <sheetData>
    <row r="1" spans="1:19" s="61" customFormat="1" ht="21" customHeight="1" x14ac:dyDescent="0.25">
      <c r="A1" s="231" t="s">
        <v>190</v>
      </c>
      <c r="B1" s="232"/>
      <c r="C1" s="232"/>
      <c r="D1" s="232"/>
      <c r="E1" s="232"/>
      <c r="F1" s="233"/>
      <c r="G1" s="233"/>
      <c r="H1" s="234"/>
      <c r="I1" s="232"/>
      <c r="J1" s="232"/>
      <c r="K1" s="232"/>
      <c r="L1" s="232"/>
    </row>
    <row r="2" spans="1:19" ht="26.25" customHeight="1" x14ac:dyDescent="0.2">
      <c r="A2" s="150" t="s">
        <v>0</v>
      </c>
      <c r="B2" s="309" t="str">
        <f>IF('1a-Dépenses sur factures_OF'!B2:K2&lt;&gt;"",'1a-Dépenses sur factures_OF'!B2:K2,"")</f>
        <v/>
      </c>
      <c r="C2" s="310"/>
      <c r="D2" s="310"/>
      <c r="E2" s="310"/>
      <c r="F2" s="310"/>
      <c r="G2" s="310"/>
      <c r="H2" s="310"/>
      <c r="I2" s="310"/>
      <c r="J2" s="310"/>
      <c r="K2" s="310"/>
      <c r="L2" s="311"/>
    </row>
    <row r="3" spans="1:19" ht="26.25" customHeight="1" x14ac:dyDescent="0.2">
      <c r="A3" s="150" t="s">
        <v>1</v>
      </c>
      <c r="B3" s="309" t="str">
        <f>IF('1a-Dépenses sur factures_OF'!B3:K3&lt;&gt;"",'1a-Dépenses sur factures_OF'!B3:K3,"")</f>
        <v/>
      </c>
      <c r="C3" s="310"/>
      <c r="D3" s="310"/>
      <c r="E3" s="310"/>
      <c r="F3" s="310"/>
      <c r="G3" s="310"/>
      <c r="H3" s="310"/>
      <c r="I3" s="310"/>
      <c r="J3" s="310"/>
      <c r="K3" s="310"/>
      <c r="L3" s="311"/>
    </row>
    <row r="4" spans="1:19" ht="12.75" x14ac:dyDescent="0.2">
      <c r="A4" s="151"/>
      <c r="B4" s="123"/>
      <c r="C4" s="151"/>
      <c r="D4" s="151"/>
      <c r="E4" s="151"/>
      <c r="F4" s="152"/>
      <c r="G4" s="152"/>
      <c r="H4" s="153"/>
      <c r="I4" s="151"/>
      <c r="J4" s="151"/>
      <c r="K4" s="151"/>
      <c r="L4" s="151"/>
    </row>
    <row r="5" spans="1:19" ht="18" customHeight="1" x14ac:dyDescent="0.2">
      <c r="A5" s="154"/>
      <c r="B5" s="151"/>
      <c r="C5" s="151"/>
      <c r="D5" s="151"/>
      <c r="E5" s="151"/>
      <c r="F5" s="152"/>
      <c r="G5" s="152"/>
      <c r="H5" s="153"/>
      <c r="I5" s="153"/>
      <c r="J5" s="151"/>
      <c r="K5" s="151"/>
      <c r="L5" s="151"/>
    </row>
    <row r="6" spans="1:19" ht="18" customHeight="1" x14ac:dyDescent="0.2">
      <c r="A6" s="276" t="s">
        <v>175</v>
      </c>
      <c r="B6" s="276"/>
      <c r="C6" s="276"/>
      <c r="D6" s="312"/>
      <c r="E6" s="312"/>
      <c r="F6" s="312"/>
      <c r="G6" s="312"/>
      <c r="H6" s="153"/>
      <c r="I6" s="151"/>
      <c r="J6" s="151"/>
      <c r="K6" s="151"/>
      <c r="L6" s="151"/>
    </row>
    <row r="7" spans="1:19" ht="18" customHeight="1" x14ac:dyDescent="0.2">
      <c r="A7" s="155"/>
      <c r="B7" s="151"/>
      <c r="C7" s="151"/>
      <c r="D7" s="151"/>
      <c r="E7" s="151"/>
      <c r="F7" s="152"/>
      <c r="G7" s="152"/>
      <c r="H7" s="153"/>
      <c r="I7" s="151"/>
      <c r="J7" s="151"/>
      <c r="K7" s="151"/>
      <c r="L7" s="151"/>
    </row>
    <row r="8" spans="1:19" ht="18" customHeight="1" x14ac:dyDescent="0.2">
      <c r="A8" s="315" t="s">
        <v>148</v>
      </c>
      <c r="B8" s="315"/>
      <c r="C8" s="315"/>
      <c r="D8" s="316"/>
      <c r="E8" s="316"/>
      <c r="F8" s="316"/>
      <c r="G8" s="316"/>
      <c r="H8" s="316"/>
      <c r="I8" s="151"/>
      <c r="J8" s="151"/>
      <c r="K8" s="151"/>
      <c r="L8" s="151"/>
    </row>
    <row r="9" spans="1:19" ht="10.5" customHeight="1" x14ac:dyDescent="0.2">
      <c r="A9" s="156"/>
    </row>
    <row r="10" spans="1:19" s="135" customFormat="1" ht="126.75" customHeight="1" x14ac:dyDescent="0.2">
      <c r="A10" s="157" t="s">
        <v>196</v>
      </c>
      <c r="B10" s="157" t="s">
        <v>57</v>
      </c>
      <c r="C10" s="157" t="s">
        <v>58</v>
      </c>
      <c r="D10" s="157" t="s">
        <v>149</v>
      </c>
      <c r="E10" s="157" t="s">
        <v>151</v>
      </c>
      <c r="F10" s="157" t="s">
        <v>13</v>
      </c>
      <c r="G10" s="157" t="s">
        <v>59</v>
      </c>
      <c r="H10" s="157" t="s">
        <v>200</v>
      </c>
      <c r="I10" s="157" t="s">
        <v>201</v>
      </c>
      <c r="J10" s="157" t="s">
        <v>152</v>
      </c>
      <c r="K10" s="134" t="s">
        <v>147</v>
      </c>
      <c r="S10" s="1"/>
    </row>
    <row r="11" spans="1:19" ht="30" customHeight="1" x14ac:dyDescent="0.2">
      <c r="A11" s="236"/>
      <c r="B11" s="84"/>
      <c r="C11" s="84"/>
      <c r="D11" s="89">
        <v>1607</v>
      </c>
      <c r="E11" s="237"/>
      <c r="F11" s="238">
        <v>1</v>
      </c>
      <c r="G11" s="162">
        <f>ROUND(D11*E11*F11/12,2)</f>
        <v>0</v>
      </c>
      <c r="H11" s="86"/>
      <c r="I11" s="87"/>
      <c r="J11" s="163">
        <f>ROUND(IF(G11&lt;&gt;0,(H11*I11)/G11,0),2)</f>
        <v>0</v>
      </c>
      <c r="K11" s="87"/>
    </row>
    <row r="12" spans="1:19" ht="30" customHeight="1" x14ac:dyDescent="0.2">
      <c r="A12" s="84"/>
      <c r="B12" s="85"/>
      <c r="C12" s="85"/>
      <c r="D12" s="89">
        <v>1607</v>
      </c>
      <c r="E12" s="237"/>
      <c r="F12" s="238">
        <v>1</v>
      </c>
      <c r="G12" s="162">
        <f t="shared" ref="G12:G13" si="0">ROUND(D12*E12*F12/12,2)</f>
        <v>0</v>
      </c>
      <c r="H12" s="86"/>
      <c r="I12" s="87"/>
      <c r="J12" s="163">
        <f t="shared" ref="J12:J13" si="1">ROUND(IF(G12&lt;&gt;0,(H12*I12)/G12,0),2)</f>
        <v>0</v>
      </c>
      <c r="K12" s="87"/>
    </row>
    <row r="13" spans="1:19" ht="30" customHeight="1" x14ac:dyDescent="0.2">
      <c r="A13" s="84"/>
      <c r="B13" s="84"/>
      <c r="C13" s="84"/>
      <c r="D13" s="89">
        <v>1607</v>
      </c>
      <c r="E13" s="237"/>
      <c r="F13" s="238">
        <v>1</v>
      </c>
      <c r="G13" s="162">
        <f t="shared" si="0"/>
        <v>0</v>
      </c>
      <c r="H13" s="86"/>
      <c r="I13" s="87"/>
      <c r="J13" s="163">
        <f t="shared" si="1"/>
        <v>0</v>
      </c>
      <c r="K13" s="87"/>
    </row>
    <row r="14" spans="1:19" ht="30" customHeight="1" x14ac:dyDescent="0.2">
      <c r="A14" s="84"/>
      <c r="B14" s="84"/>
      <c r="C14" s="84"/>
      <c r="D14" s="89">
        <v>1607</v>
      </c>
      <c r="E14" s="237"/>
      <c r="F14" s="238">
        <v>1</v>
      </c>
      <c r="G14" s="162">
        <f t="shared" ref="G14:G18" si="2">ROUND(D14*E14*F14/12,2)</f>
        <v>0</v>
      </c>
      <c r="H14" s="86"/>
      <c r="I14" s="87"/>
      <c r="J14" s="163">
        <f t="shared" ref="J14:J18" si="3">ROUND(IF(G14&lt;&gt;0,(H14*I14)/G14,0),2)</f>
        <v>0</v>
      </c>
      <c r="K14" s="87"/>
    </row>
    <row r="15" spans="1:19" ht="30" customHeight="1" x14ac:dyDescent="0.2">
      <c r="A15" s="84"/>
      <c r="B15" s="84"/>
      <c r="C15" s="84"/>
      <c r="D15" s="89">
        <v>1607</v>
      </c>
      <c r="E15" s="237"/>
      <c r="F15" s="238">
        <v>1</v>
      </c>
      <c r="G15" s="162">
        <f t="shared" si="2"/>
        <v>0</v>
      </c>
      <c r="H15" s="86"/>
      <c r="I15" s="87"/>
      <c r="J15" s="163">
        <f t="shared" si="3"/>
        <v>0</v>
      </c>
      <c r="K15" s="87"/>
    </row>
    <row r="16" spans="1:19" ht="30" customHeight="1" x14ac:dyDescent="0.2">
      <c r="A16" s="167"/>
      <c r="B16" s="84"/>
      <c r="C16" s="168"/>
      <c r="D16" s="89">
        <v>1607</v>
      </c>
      <c r="E16" s="237"/>
      <c r="F16" s="238">
        <v>1</v>
      </c>
      <c r="G16" s="162">
        <f t="shared" si="2"/>
        <v>0</v>
      </c>
      <c r="H16" s="86"/>
      <c r="I16" s="87"/>
      <c r="J16" s="163">
        <f t="shared" ref="J16" si="4">ROUND(IF(G16&lt;&gt;0,(H16*I16)/G16,0),2)</f>
        <v>0</v>
      </c>
      <c r="K16" s="87"/>
    </row>
    <row r="17" spans="1:14" ht="30" customHeight="1" x14ac:dyDescent="0.2">
      <c r="A17" s="108"/>
      <c r="B17" s="109"/>
      <c r="C17" s="110"/>
      <c r="D17" s="89">
        <v>1607</v>
      </c>
      <c r="E17" s="237"/>
      <c r="F17" s="238">
        <v>1</v>
      </c>
      <c r="G17" s="162">
        <f t="shared" si="2"/>
        <v>0</v>
      </c>
      <c r="H17" s="111"/>
      <c r="I17" s="112"/>
      <c r="J17" s="164">
        <f t="shared" si="3"/>
        <v>0</v>
      </c>
      <c r="K17" s="87"/>
    </row>
    <row r="18" spans="1:14" ht="30" customHeight="1" x14ac:dyDescent="0.2">
      <c r="A18" s="108"/>
      <c r="B18" s="109"/>
      <c r="C18" s="110"/>
      <c r="D18" s="89">
        <v>1607</v>
      </c>
      <c r="E18" s="237"/>
      <c r="F18" s="238">
        <v>1</v>
      </c>
      <c r="G18" s="162">
        <f t="shared" si="2"/>
        <v>0</v>
      </c>
      <c r="H18" s="111"/>
      <c r="I18" s="112"/>
      <c r="J18" s="164">
        <f t="shared" si="3"/>
        <v>0</v>
      </c>
      <c r="K18" s="87"/>
    </row>
    <row r="19" spans="1:14" ht="26.25" customHeight="1" x14ac:dyDescent="0.2">
      <c r="A19" s="158" t="s">
        <v>2</v>
      </c>
      <c r="B19" s="16"/>
      <c r="C19" s="17"/>
      <c r="D19" s="18"/>
      <c r="E19" s="18"/>
      <c r="F19" s="18"/>
      <c r="G19" s="165">
        <f>SUM(G11:G18)</f>
        <v>0</v>
      </c>
      <c r="H19" s="18"/>
      <c r="I19" s="18"/>
      <c r="J19" s="166">
        <f>SUM(J11:J18)</f>
        <v>0</v>
      </c>
    </row>
    <row r="20" spans="1:14" ht="18" customHeight="1" x14ac:dyDescent="0.2">
      <c r="A20" s="9"/>
      <c r="B20" s="2"/>
      <c r="C20" s="2"/>
      <c r="D20" s="2"/>
      <c r="E20" s="2"/>
      <c r="F20" s="12"/>
      <c r="G20" s="12"/>
      <c r="H20" s="139"/>
      <c r="I20" s="3"/>
    </row>
    <row r="21" spans="1:14" ht="15.75" customHeight="1" x14ac:dyDescent="0.2">
      <c r="A21" s="313" t="s">
        <v>150</v>
      </c>
      <c r="B21" s="314"/>
      <c r="C21" s="314"/>
      <c r="D21" s="314"/>
      <c r="E21" s="314"/>
      <c r="F21" s="314"/>
      <c r="G21" s="314"/>
      <c r="H21" s="314"/>
      <c r="I21" s="314"/>
      <c r="J21" s="314"/>
      <c r="K21" s="314"/>
      <c r="L21" s="314"/>
      <c r="M21" s="314"/>
    </row>
    <row r="22" spans="1:14" ht="29.25" customHeight="1" thickBot="1" x14ac:dyDescent="0.25">
      <c r="A22" s="308" t="s">
        <v>202</v>
      </c>
      <c r="B22" s="308"/>
      <c r="C22" s="308"/>
      <c r="D22" s="308"/>
      <c r="E22" s="308"/>
      <c r="F22" s="308"/>
      <c r="G22" s="308"/>
      <c r="H22" s="308"/>
      <c r="I22" s="308"/>
      <c r="J22" s="308"/>
      <c r="K22" s="308"/>
      <c r="L22" s="308"/>
    </row>
    <row r="23" spans="1:14" ht="39" customHeight="1" x14ac:dyDescent="0.2">
      <c r="A23" s="45"/>
      <c r="B23" s="46"/>
      <c r="C23" s="46"/>
      <c r="D23" s="46"/>
      <c r="E23" s="46"/>
      <c r="F23" s="46"/>
      <c r="G23" s="47"/>
      <c r="H23" s="297" t="s">
        <v>153</v>
      </c>
      <c r="I23" s="298"/>
      <c r="J23" s="298"/>
      <c r="K23" s="298"/>
      <c r="L23" s="298"/>
      <c r="M23" s="298"/>
      <c r="N23" s="299"/>
    </row>
    <row r="24" spans="1:14" ht="39" customHeight="1" x14ac:dyDescent="0.2">
      <c r="A24" s="48" t="s">
        <v>43</v>
      </c>
      <c r="B24" s="83"/>
      <c r="F24" s="1"/>
      <c r="G24" s="49"/>
      <c r="H24" s="300"/>
      <c r="I24" s="301"/>
      <c r="J24" s="301"/>
      <c r="K24" s="301"/>
      <c r="L24" s="301"/>
      <c r="M24" s="301"/>
      <c r="N24" s="302"/>
    </row>
    <row r="25" spans="1:14" ht="39" customHeight="1" x14ac:dyDescent="0.2">
      <c r="A25" s="48"/>
      <c r="B25" s="4"/>
      <c r="F25" s="1"/>
      <c r="G25" s="49"/>
      <c r="H25" s="303" t="s">
        <v>46</v>
      </c>
      <c r="I25" s="304"/>
      <c r="J25" s="304"/>
      <c r="K25" s="304"/>
      <c r="L25" s="304"/>
      <c r="M25" s="304"/>
      <c r="N25" s="305"/>
    </row>
    <row r="26" spans="1:14" ht="39" customHeight="1" x14ac:dyDescent="0.2">
      <c r="A26" s="50" t="s">
        <v>44</v>
      </c>
      <c r="B26" s="275"/>
      <c r="C26" s="275"/>
      <c r="D26" s="275"/>
      <c r="E26" s="275"/>
      <c r="F26" s="275"/>
      <c r="G26" s="49"/>
      <c r="H26" s="159" t="s">
        <v>52</v>
      </c>
      <c r="I26" s="61"/>
      <c r="J26" s="261"/>
      <c r="K26" s="262"/>
      <c r="L26" s="61"/>
      <c r="M26" s="61"/>
      <c r="N26" s="62"/>
    </row>
    <row r="27" spans="1:14" ht="19.5" customHeight="1" x14ac:dyDescent="0.2">
      <c r="A27" s="50"/>
      <c r="B27" s="44"/>
      <c r="C27" s="44"/>
      <c r="D27" s="44"/>
      <c r="E27" s="44"/>
      <c r="F27" s="44"/>
      <c r="G27" s="49"/>
      <c r="H27" s="60"/>
      <c r="I27" s="61"/>
      <c r="J27" s="58"/>
      <c r="K27" s="58"/>
      <c r="L27" s="61"/>
      <c r="M27" s="61"/>
      <c r="N27" s="62"/>
    </row>
    <row r="28" spans="1:14" ht="39" customHeight="1" x14ac:dyDescent="0.2">
      <c r="A28" s="50"/>
      <c r="B28" s="44"/>
      <c r="C28" s="44"/>
      <c r="D28" s="44"/>
      <c r="E28" s="44"/>
      <c r="F28" s="44"/>
      <c r="G28" s="49"/>
      <c r="H28" s="160" t="s">
        <v>48</v>
      </c>
      <c r="I28" s="261"/>
      <c r="J28" s="263"/>
      <c r="K28" s="262"/>
      <c r="L28" s="161" t="s">
        <v>49</v>
      </c>
      <c r="M28" s="306" t="s">
        <v>50</v>
      </c>
      <c r="N28" s="307"/>
    </row>
    <row r="29" spans="1:14" ht="39" customHeight="1" x14ac:dyDescent="0.2">
      <c r="A29" s="48" t="s">
        <v>45</v>
      </c>
      <c r="B29" s="296"/>
      <c r="C29" s="296"/>
      <c r="D29" s="296"/>
      <c r="E29" s="296"/>
      <c r="F29" s="296"/>
      <c r="G29" s="49"/>
      <c r="H29" s="64"/>
      <c r="L29" s="4"/>
      <c r="M29" s="306" t="s">
        <v>51</v>
      </c>
      <c r="N29" s="307"/>
    </row>
    <row r="30" spans="1:14" ht="39" customHeight="1" x14ac:dyDescent="0.2">
      <c r="A30" s="51"/>
      <c r="B30" s="296"/>
      <c r="C30" s="296"/>
      <c r="D30" s="296"/>
      <c r="E30" s="296"/>
      <c r="F30" s="296"/>
      <c r="G30" s="49"/>
      <c r="H30" s="159" t="s">
        <v>45</v>
      </c>
      <c r="I30" s="267"/>
      <c r="J30" s="268"/>
      <c r="K30" s="268"/>
      <c r="L30" s="268"/>
      <c r="M30" s="269"/>
      <c r="N30" s="62"/>
    </row>
    <row r="31" spans="1:14" ht="39" customHeight="1" x14ac:dyDescent="0.2">
      <c r="A31" s="51"/>
      <c r="B31" s="296"/>
      <c r="C31" s="296"/>
      <c r="D31" s="296"/>
      <c r="E31" s="296"/>
      <c r="F31" s="296"/>
      <c r="G31" s="49"/>
      <c r="H31" s="60"/>
      <c r="I31" s="270"/>
      <c r="J31" s="271"/>
      <c r="K31" s="271"/>
      <c r="L31" s="271"/>
      <c r="M31" s="272"/>
      <c r="N31" s="62"/>
    </row>
    <row r="32" spans="1:14" ht="39" customHeight="1" thickBot="1" x14ac:dyDescent="0.25">
      <c r="A32" s="52"/>
      <c r="B32" s="53"/>
      <c r="C32" s="53"/>
      <c r="D32" s="53"/>
      <c r="E32" s="53"/>
      <c r="F32" s="53"/>
      <c r="G32" s="54"/>
      <c r="H32" s="65"/>
      <c r="I32" s="66"/>
      <c r="J32" s="66"/>
      <c r="K32" s="66"/>
      <c r="L32" s="66"/>
      <c r="M32" s="66"/>
      <c r="N32" s="67"/>
    </row>
  </sheetData>
  <sheetProtection formatColumns="0" formatRows="0" insertColumns="0" insertRows="0"/>
  <mergeCells count="17">
    <mergeCell ref="A22:L22"/>
    <mergeCell ref="B2:L2"/>
    <mergeCell ref="B3:L3"/>
    <mergeCell ref="A6:C6"/>
    <mergeCell ref="D6:G6"/>
    <mergeCell ref="A21:M21"/>
    <mergeCell ref="A8:C8"/>
    <mergeCell ref="D8:H8"/>
    <mergeCell ref="B26:F26"/>
    <mergeCell ref="B29:F31"/>
    <mergeCell ref="H23:N24"/>
    <mergeCell ref="H25:N25"/>
    <mergeCell ref="I28:K28"/>
    <mergeCell ref="M28:N28"/>
    <mergeCell ref="M29:N29"/>
    <mergeCell ref="J26:K26"/>
    <mergeCell ref="I30:M31"/>
  </mergeCells>
  <dataValidations count="2">
    <dataValidation type="list" operator="equal" allowBlank="1" showErrorMessage="1" sqref="WLO982977:WLO982995 IY65497:IY65515 SU65497:SU65515 ACQ65497:ACQ65515 AMM65497:AMM65515 AWI65497:AWI65515 BGE65497:BGE65515 BQA65497:BQA65515 BZW65497:BZW65515 CJS65497:CJS65515 CTO65497:CTO65515 DDK65497:DDK65515 DNG65497:DNG65515 DXC65497:DXC65515 EGY65497:EGY65515 EQU65497:EQU65515 FAQ65497:FAQ65515 FKM65497:FKM65515 FUI65497:FUI65515 GEE65497:GEE65515 GOA65497:GOA65515 GXW65497:GXW65515 HHS65497:HHS65515 HRO65497:HRO65515 IBK65497:IBK65515 ILG65497:ILG65515 IVC65497:IVC65515 JEY65497:JEY65515 JOU65497:JOU65515 JYQ65497:JYQ65515 KIM65497:KIM65515 KSI65497:KSI65515 LCE65497:LCE65515 LMA65497:LMA65515 LVW65497:LVW65515 MFS65497:MFS65515 MPO65497:MPO65515 MZK65497:MZK65515 NJG65497:NJG65515 NTC65497:NTC65515 OCY65497:OCY65515 OMU65497:OMU65515 OWQ65497:OWQ65515 PGM65497:PGM65515 PQI65497:PQI65515 QAE65497:QAE65515 QKA65497:QKA65515 QTW65497:QTW65515 RDS65497:RDS65515 RNO65497:RNO65515 RXK65497:RXK65515 SHG65497:SHG65515 SRC65497:SRC65515 TAY65497:TAY65515 TKU65497:TKU65515 TUQ65497:TUQ65515 UEM65497:UEM65515 UOI65497:UOI65515 UYE65497:UYE65515 VIA65497:VIA65515 VRW65497:VRW65515 WBS65497:WBS65515 WLO65497:WLO65515 WVK65497:WVK65515 IY131033:IY131051 SU131033:SU131051 ACQ131033:ACQ131051 AMM131033:AMM131051 AWI131033:AWI131051 BGE131033:BGE131051 BQA131033:BQA131051 BZW131033:BZW131051 CJS131033:CJS131051 CTO131033:CTO131051 DDK131033:DDK131051 DNG131033:DNG131051 DXC131033:DXC131051 EGY131033:EGY131051 EQU131033:EQU131051 FAQ131033:FAQ131051 FKM131033:FKM131051 FUI131033:FUI131051 GEE131033:GEE131051 GOA131033:GOA131051 GXW131033:GXW131051 HHS131033:HHS131051 HRO131033:HRO131051 IBK131033:IBK131051 ILG131033:ILG131051 IVC131033:IVC131051 JEY131033:JEY131051 JOU131033:JOU131051 JYQ131033:JYQ131051 KIM131033:KIM131051 KSI131033:KSI131051 LCE131033:LCE131051 LMA131033:LMA131051 LVW131033:LVW131051 MFS131033:MFS131051 MPO131033:MPO131051 MZK131033:MZK131051 NJG131033:NJG131051 NTC131033:NTC131051 OCY131033:OCY131051 OMU131033:OMU131051 OWQ131033:OWQ131051 PGM131033:PGM131051 PQI131033:PQI131051 QAE131033:QAE131051 QKA131033:QKA131051 QTW131033:QTW131051 RDS131033:RDS131051 RNO131033:RNO131051 RXK131033:RXK131051 SHG131033:SHG131051 SRC131033:SRC131051 TAY131033:TAY131051 TKU131033:TKU131051 TUQ131033:TUQ131051 UEM131033:UEM131051 UOI131033:UOI131051 UYE131033:UYE131051 VIA131033:VIA131051 VRW131033:VRW131051 WBS131033:WBS131051 WLO131033:WLO131051 WVK131033:WVK131051 IY196569:IY196587 SU196569:SU196587 ACQ196569:ACQ196587 AMM196569:AMM196587 AWI196569:AWI196587 BGE196569:BGE196587 BQA196569:BQA196587 BZW196569:BZW196587 CJS196569:CJS196587 CTO196569:CTO196587 DDK196569:DDK196587 DNG196569:DNG196587 DXC196569:DXC196587 EGY196569:EGY196587 EQU196569:EQU196587 FAQ196569:FAQ196587 FKM196569:FKM196587 FUI196569:FUI196587 GEE196569:GEE196587 GOA196569:GOA196587 GXW196569:GXW196587 HHS196569:HHS196587 HRO196569:HRO196587 IBK196569:IBK196587 ILG196569:ILG196587 IVC196569:IVC196587 JEY196569:JEY196587 JOU196569:JOU196587 JYQ196569:JYQ196587 KIM196569:KIM196587 KSI196569:KSI196587 LCE196569:LCE196587 LMA196569:LMA196587 LVW196569:LVW196587 MFS196569:MFS196587 MPO196569:MPO196587 MZK196569:MZK196587 NJG196569:NJG196587 NTC196569:NTC196587 OCY196569:OCY196587 OMU196569:OMU196587 OWQ196569:OWQ196587 PGM196569:PGM196587 PQI196569:PQI196587 QAE196569:QAE196587 QKA196569:QKA196587 QTW196569:QTW196587 RDS196569:RDS196587 RNO196569:RNO196587 RXK196569:RXK196587 SHG196569:SHG196587 SRC196569:SRC196587 TAY196569:TAY196587 TKU196569:TKU196587 TUQ196569:TUQ196587 UEM196569:UEM196587 UOI196569:UOI196587 UYE196569:UYE196587 VIA196569:VIA196587 VRW196569:VRW196587 WBS196569:WBS196587 WLO196569:WLO196587 WVK196569:WVK196587 IY262105:IY262123 SU262105:SU262123 ACQ262105:ACQ262123 AMM262105:AMM262123 AWI262105:AWI262123 BGE262105:BGE262123 BQA262105:BQA262123 BZW262105:BZW262123 CJS262105:CJS262123 CTO262105:CTO262123 DDK262105:DDK262123 DNG262105:DNG262123 DXC262105:DXC262123 EGY262105:EGY262123 EQU262105:EQU262123 FAQ262105:FAQ262123 FKM262105:FKM262123 FUI262105:FUI262123 GEE262105:GEE262123 GOA262105:GOA262123 GXW262105:GXW262123 HHS262105:HHS262123 HRO262105:HRO262123 IBK262105:IBK262123 ILG262105:ILG262123 IVC262105:IVC262123 JEY262105:JEY262123 JOU262105:JOU262123 JYQ262105:JYQ262123 KIM262105:KIM262123 KSI262105:KSI262123 LCE262105:LCE262123 LMA262105:LMA262123 LVW262105:LVW262123 MFS262105:MFS262123 MPO262105:MPO262123 MZK262105:MZK262123 NJG262105:NJG262123 NTC262105:NTC262123 OCY262105:OCY262123 OMU262105:OMU262123 OWQ262105:OWQ262123 PGM262105:PGM262123 PQI262105:PQI262123 QAE262105:QAE262123 QKA262105:QKA262123 QTW262105:QTW262123 RDS262105:RDS262123 RNO262105:RNO262123 RXK262105:RXK262123 SHG262105:SHG262123 SRC262105:SRC262123 TAY262105:TAY262123 TKU262105:TKU262123 TUQ262105:TUQ262123 UEM262105:UEM262123 UOI262105:UOI262123 UYE262105:UYE262123 VIA262105:VIA262123 VRW262105:VRW262123 WBS262105:WBS262123 WLO262105:WLO262123 WVK262105:WVK262123 IY327641:IY327659 SU327641:SU327659 ACQ327641:ACQ327659 AMM327641:AMM327659 AWI327641:AWI327659 BGE327641:BGE327659 BQA327641:BQA327659 BZW327641:BZW327659 CJS327641:CJS327659 CTO327641:CTO327659 DDK327641:DDK327659 DNG327641:DNG327659 DXC327641:DXC327659 EGY327641:EGY327659 EQU327641:EQU327659 FAQ327641:FAQ327659 FKM327641:FKM327659 FUI327641:FUI327659 GEE327641:GEE327659 GOA327641:GOA327659 GXW327641:GXW327659 HHS327641:HHS327659 HRO327641:HRO327659 IBK327641:IBK327659 ILG327641:ILG327659 IVC327641:IVC327659 JEY327641:JEY327659 JOU327641:JOU327659 JYQ327641:JYQ327659 KIM327641:KIM327659 KSI327641:KSI327659 LCE327641:LCE327659 LMA327641:LMA327659 LVW327641:LVW327659 MFS327641:MFS327659 MPO327641:MPO327659 MZK327641:MZK327659 NJG327641:NJG327659 NTC327641:NTC327659 OCY327641:OCY327659 OMU327641:OMU327659 OWQ327641:OWQ327659 PGM327641:PGM327659 PQI327641:PQI327659 QAE327641:QAE327659 QKA327641:QKA327659 QTW327641:QTW327659 RDS327641:RDS327659 RNO327641:RNO327659 RXK327641:RXK327659 SHG327641:SHG327659 SRC327641:SRC327659 TAY327641:TAY327659 TKU327641:TKU327659 TUQ327641:TUQ327659 UEM327641:UEM327659 UOI327641:UOI327659 UYE327641:UYE327659 VIA327641:VIA327659 VRW327641:VRW327659 WBS327641:WBS327659 WLO327641:WLO327659 WVK327641:WVK327659 IY393177:IY393195 SU393177:SU393195 ACQ393177:ACQ393195 AMM393177:AMM393195 AWI393177:AWI393195 BGE393177:BGE393195 BQA393177:BQA393195 BZW393177:BZW393195 CJS393177:CJS393195 CTO393177:CTO393195 DDK393177:DDK393195 DNG393177:DNG393195 DXC393177:DXC393195 EGY393177:EGY393195 EQU393177:EQU393195 FAQ393177:FAQ393195 FKM393177:FKM393195 FUI393177:FUI393195 GEE393177:GEE393195 GOA393177:GOA393195 GXW393177:GXW393195 HHS393177:HHS393195 HRO393177:HRO393195 IBK393177:IBK393195 ILG393177:ILG393195 IVC393177:IVC393195 JEY393177:JEY393195 JOU393177:JOU393195 JYQ393177:JYQ393195 KIM393177:KIM393195 KSI393177:KSI393195 LCE393177:LCE393195 LMA393177:LMA393195 LVW393177:LVW393195 MFS393177:MFS393195 MPO393177:MPO393195 MZK393177:MZK393195 NJG393177:NJG393195 NTC393177:NTC393195 OCY393177:OCY393195 OMU393177:OMU393195 OWQ393177:OWQ393195 PGM393177:PGM393195 PQI393177:PQI393195 QAE393177:QAE393195 QKA393177:QKA393195 QTW393177:QTW393195 RDS393177:RDS393195 RNO393177:RNO393195 RXK393177:RXK393195 SHG393177:SHG393195 SRC393177:SRC393195 TAY393177:TAY393195 TKU393177:TKU393195 TUQ393177:TUQ393195 UEM393177:UEM393195 UOI393177:UOI393195 UYE393177:UYE393195 VIA393177:VIA393195 VRW393177:VRW393195 WBS393177:WBS393195 WLO393177:WLO393195 WVK393177:WVK393195 IY458713:IY458731 SU458713:SU458731 ACQ458713:ACQ458731 AMM458713:AMM458731 AWI458713:AWI458731 BGE458713:BGE458731 BQA458713:BQA458731 BZW458713:BZW458731 CJS458713:CJS458731 CTO458713:CTO458731 DDK458713:DDK458731 DNG458713:DNG458731 DXC458713:DXC458731 EGY458713:EGY458731 EQU458713:EQU458731 FAQ458713:FAQ458731 FKM458713:FKM458731 FUI458713:FUI458731 GEE458713:GEE458731 GOA458713:GOA458731 GXW458713:GXW458731 HHS458713:HHS458731 HRO458713:HRO458731 IBK458713:IBK458731 ILG458713:ILG458731 IVC458713:IVC458731 JEY458713:JEY458731 JOU458713:JOU458731 JYQ458713:JYQ458731 KIM458713:KIM458731 KSI458713:KSI458731 LCE458713:LCE458731 LMA458713:LMA458731 LVW458713:LVW458731 MFS458713:MFS458731 MPO458713:MPO458731 MZK458713:MZK458731 NJG458713:NJG458731 NTC458713:NTC458731 OCY458713:OCY458731 OMU458713:OMU458731 OWQ458713:OWQ458731 PGM458713:PGM458731 PQI458713:PQI458731 QAE458713:QAE458731 QKA458713:QKA458731 QTW458713:QTW458731 RDS458713:RDS458731 RNO458713:RNO458731 RXK458713:RXK458731 SHG458713:SHG458731 SRC458713:SRC458731 TAY458713:TAY458731 TKU458713:TKU458731 TUQ458713:TUQ458731 UEM458713:UEM458731 UOI458713:UOI458731 UYE458713:UYE458731 VIA458713:VIA458731 VRW458713:VRW458731 WBS458713:WBS458731 WLO458713:WLO458731 WVK458713:WVK458731 IY524249:IY524267 SU524249:SU524267 ACQ524249:ACQ524267 AMM524249:AMM524267 AWI524249:AWI524267 BGE524249:BGE524267 BQA524249:BQA524267 BZW524249:BZW524267 CJS524249:CJS524267 CTO524249:CTO524267 DDK524249:DDK524267 DNG524249:DNG524267 DXC524249:DXC524267 EGY524249:EGY524267 EQU524249:EQU524267 FAQ524249:FAQ524267 FKM524249:FKM524267 FUI524249:FUI524267 GEE524249:GEE524267 GOA524249:GOA524267 GXW524249:GXW524267 HHS524249:HHS524267 HRO524249:HRO524267 IBK524249:IBK524267 ILG524249:ILG524267 IVC524249:IVC524267 JEY524249:JEY524267 JOU524249:JOU524267 JYQ524249:JYQ524267 KIM524249:KIM524267 KSI524249:KSI524267 LCE524249:LCE524267 LMA524249:LMA524267 LVW524249:LVW524267 MFS524249:MFS524267 MPO524249:MPO524267 MZK524249:MZK524267 NJG524249:NJG524267 NTC524249:NTC524267 OCY524249:OCY524267 OMU524249:OMU524267 OWQ524249:OWQ524267 PGM524249:PGM524267 PQI524249:PQI524267 QAE524249:QAE524267 QKA524249:QKA524267 QTW524249:QTW524267 RDS524249:RDS524267 RNO524249:RNO524267 RXK524249:RXK524267 SHG524249:SHG524267 SRC524249:SRC524267 TAY524249:TAY524267 TKU524249:TKU524267 TUQ524249:TUQ524267 UEM524249:UEM524267 UOI524249:UOI524267 UYE524249:UYE524267 VIA524249:VIA524267 VRW524249:VRW524267 WBS524249:WBS524267 WLO524249:WLO524267 WVK524249:WVK524267 IY589785:IY589803 SU589785:SU589803 ACQ589785:ACQ589803 AMM589785:AMM589803 AWI589785:AWI589803 BGE589785:BGE589803 BQA589785:BQA589803 BZW589785:BZW589803 CJS589785:CJS589803 CTO589785:CTO589803 DDK589785:DDK589803 DNG589785:DNG589803 DXC589785:DXC589803 EGY589785:EGY589803 EQU589785:EQU589803 FAQ589785:FAQ589803 FKM589785:FKM589803 FUI589785:FUI589803 GEE589785:GEE589803 GOA589785:GOA589803 GXW589785:GXW589803 HHS589785:HHS589803 HRO589785:HRO589803 IBK589785:IBK589803 ILG589785:ILG589803 IVC589785:IVC589803 JEY589785:JEY589803 JOU589785:JOU589803 JYQ589785:JYQ589803 KIM589785:KIM589803 KSI589785:KSI589803 LCE589785:LCE589803 LMA589785:LMA589803 LVW589785:LVW589803 MFS589785:MFS589803 MPO589785:MPO589803 MZK589785:MZK589803 NJG589785:NJG589803 NTC589785:NTC589803 OCY589785:OCY589803 OMU589785:OMU589803 OWQ589785:OWQ589803 PGM589785:PGM589803 PQI589785:PQI589803 QAE589785:QAE589803 QKA589785:QKA589803 QTW589785:QTW589803 RDS589785:RDS589803 RNO589785:RNO589803 RXK589785:RXK589803 SHG589785:SHG589803 SRC589785:SRC589803 TAY589785:TAY589803 TKU589785:TKU589803 TUQ589785:TUQ589803 UEM589785:UEM589803 UOI589785:UOI589803 UYE589785:UYE589803 VIA589785:VIA589803 VRW589785:VRW589803 WBS589785:WBS589803 WLO589785:WLO589803 WVK589785:WVK589803 IY655321:IY655339 SU655321:SU655339 ACQ655321:ACQ655339 AMM655321:AMM655339 AWI655321:AWI655339 BGE655321:BGE655339 BQA655321:BQA655339 BZW655321:BZW655339 CJS655321:CJS655339 CTO655321:CTO655339 DDK655321:DDK655339 DNG655321:DNG655339 DXC655321:DXC655339 EGY655321:EGY655339 EQU655321:EQU655339 FAQ655321:FAQ655339 FKM655321:FKM655339 FUI655321:FUI655339 GEE655321:GEE655339 GOA655321:GOA655339 GXW655321:GXW655339 HHS655321:HHS655339 HRO655321:HRO655339 IBK655321:IBK655339 ILG655321:ILG655339 IVC655321:IVC655339 JEY655321:JEY655339 JOU655321:JOU655339 JYQ655321:JYQ655339 KIM655321:KIM655339 KSI655321:KSI655339 LCE655321:LCE655339 LMA655321:LMA655339 LVW655321:LVW655339 MFS655321:MFS655339 MPO655321:MPO655339 MZK655321:MZK655339 NJG655321:NJG655339 NTC655321:NTC655339 OCY655321:OCY655339 OMU655321:OMU655339 OWQ655321:OWQ655339 PGM655321:PGM655339 PQI655321:PQI655339 QAE655321:QAE655339 QKA655321:QKA655339 QTW655321:QTW655339 RDS655321:RDS655339 RNO655321:RNO655339 RXK655321:RXK655339 SHG655321:SHG655339 SRC655321:SRC655339 TAY655321:TAY655339 TKU655321:TKU655339 TUQ655321:TUQ655339 UEM655321:UEM655339 UOI655321:UOI655339 UYE655321:UYE655339 VIA655321:VIA655339 VRW655321:VRW655339 WBS655321:WBS655339 WLO655321:WLO655339 WVK655321:WVK655339 IY720857:IY720875 SU720857:SU720875 ACQ720857:ACQ720875 AMM720857:AMM720875 AWI720857:AWI720875 BGE720857:BGE720875 BQA720857:BQA720875 BZW720857:BZW720875 CJS720857:CJS720875 CTO720857:CTO720875 DDK720857:DDK720875 DNG720857:DNG720875 DXC720857:DXC720875 EGY720857:EGY720875 EQU720857:EQU720875 FAQ720857:FAQ720875 FKM720857:FKM720875 FUI720857:FUI720875 GEE720857:GEE720875 GOA720857:GOA720875 GXW720857:GXW720875 HHS720857:HHS720875 HRO720857:HRO720875 IBK720857:IBK720875 ILG720857:ILG720875 IVC720857:IVC720875 JEY720857:JEY720875 JOU720857:JOU720875 JYQ720857:JYQ720875 KIM720857:KIM720875 KSI720857:KSI720875 LCE720857:LCE720875 LMA720857:LMA720875 LVW720857:LVW720875 MFS720857:MFS720875 MPO720857:MPO720875 MZK720857:MZK720875 NJG720857:NJG720875 NTC720857:NTC720875 OCY720857:OCY720875 OMU720857:OMU720875 OWQ720857:OWQ720875 PGM720857:PGM720875 PQI720857:PQI720875 QAE720857:QAE720875 QKA720857:QKA720875 QTW720857:QTW720875 RDS720857:RDS720875 RNO720857:RNO720875 RXK720857:RXK720875 SHG720857:SHG720875 SRC720857:SRC720875 TAY720857:TAY720875 TKU720857:TKU720875 TUQ720857:TUQ720875 UEM720857:UEM720875 UOI720857:UOI720875 UYE720857:UYE720875 VIA720857:VIA720875 VRW720857:VRW720875 WBS720857:WBS720875 WLO720857:WLO720875 WVK720857:WVK720875 IY786393:IY786411 SU786393:SU786411 ACQ786393:ACQ786411 AMM786393:AMM786411 AWI786393:AWI786411 BGE786393:BGE786411 BQA786393:BQA786411 BZW786393:BZW786411 CJS786393:CJS786411 CTO786393:CTO786411 DDK786393:DDK786411 DNG786393:DNG786411 DXC786393:DXC786411 EGY786393:EGY786411 EQU786393:EQU786411 FAQ786393:FAQ786411 FKM786393:FKM786411 FUI786393:FUI786411 GEE786393:GEE786411 GOA786393:GOA786411 GXW786393:GXW786411 HHS786393:HHS786411 HRO786393:HRO786411 IBK786393:IBK786411 ILG786393:ILG786411 IVC786393:IVC786411 JEY786393:JEY786411 JOU786393:JOU786411 JYQ786393:JYQ786411 KIM786393:KIM786411 KSI786393:KSI786411 LCE786393:LCE786411 LMA786393:LMA786411 LVW786393:LVW786411 MFS786393:MFS786411 MPO786393:MPO786411 MZK786393:MZK786411 NJG786393:NJG786411 NTC786393:NTC786411 OCY786393:OCY786411 OMU786393:OMU786411 OWQ786393:OWQ786411 PGM786393:PGM786411 PQI786393:PQI786411 QAE786393:QAE786411 QKA786393:QKA786411 QTW786393:QTW786411 RDS786393:RDS786411 RNO786393:RNO786411 RXK786393:RXK786411 SHG786393:SHG786411 SRC786393:SRC786411 TAY786393:TAY786411 TKU786393:TKU786411 TUQ786393:TUQ786411 UEM786393:UEM786411 UOI786393:UOI786411 UYE786393:UYE786411 VIA786393:VIA786411 VRW786393:VRW786411 WBS786393:WBS786411 WLO786393:WLO786411 WVK786393:WVK786411 IY851929:IY851947 SU851929:SU851947 ACQ851929:ACQ851947 AMM851929:AMM851947 AWI851929:AWI851947 BGE851929:BGE851947 BQA851929:BQA851947 BZW851929:BZW851947 CJS851929:CJS851947 CTO851929:CTO851947 DDK851929:DDK851947 DNG851929:DNG851947 DXC851929:DXC851947 EGY851929:EGY851947 EQU851929:EQU851947 FAQ851929:FAQ851947 FKM851929:FKM851947 FUI851929:FUI851947 GEE851929:GEE851947 GOA851929:GOA851947 GXW851929:GXW851947 HHS851929:HHS851947 HRO851929:HRO851947 IBK851929:IBK851947 ILG851929:ILG851947 IVC851929:IVC851947 JEY851929:JEY851947 JOU851929:JOU851947 JYQ851929:JYQ851947 KIM851929:KIM851947 KSI851929:KSI851947 LCE851929:LCE851947 LMA851929:LMA851947 LVW851929:LVW851947 MFS851929:MFS851947 MPO851929:MPO851947 MZK851929:MZK851947 NJG851929:NJG851947 NTC851929:NTC851947 OCY851929:OCY851947 OMU851929:OMU851947 OWQ851929:OWQ851947 PGM851929:PGM851947 PQI851929:PQI851947 QAE851929:QAE851947 QKA851929:QKA851947 QTW851929:QTW851947 RDS851929:RDS851947 RNO851929:RNO851947 RXK851929:RXK851947 SHG851929:SHG851947 SRC851929:SRC851947 TAY851929:TAY851947 TKU851929:TKU851947 TUQ851929:TUQ851947 UEM851929:UEM851947 UOI851929:UOI851947 UYE851929:UYE851947 VIA851929:VIA851947 VRW851929:VRW851947 WBS851929:WBS851947 WLO851929:WLO851947 WVK851929:WVK851947 IY917465:IY917483 SU917465:SU917483 ACQ917465:ACQ917483 AMM917465:AMM917483 AWI917465:AWI917483 BGE917465:BGE917483 BQA917465:BQA917483 BZW917465:BZW917483 CJS917465:CJS917483 CTO917465:CTO917483 DDK917465:DDK917483 DNG917465:DNG917483 DXC917465:DXC917483 EGY917465:EGY917483 EQU917465:EQU917483 FAQ917465:FAQ917483 FKM917465:FKM917483 FUI917465:FUI917483 GEE917465:GEE917483 GOA917465:GOA917483 GXW917465:GXW917483 HHS917465:HHS917483 HRO917465:HRO917483 IBK917465:IBK917483 ILG917465:ILG917483 IVC917465:IVC917483 JEY917465:JEY917483 JOU917465:JOU917483 JYQ917465:JYQ917483 KIM917465:KIM917483 KSI917465:KSI917483 LCE917465:LCE917483 LMA917465:LMA917483 LVW917465:LVW917483 MFS917465:MFS917483 MPO917465:MPO917483 MZK917465:MZK917483 NJG917465:NJG917483 NTC917465:NTC917483 OCY917465:OCY917483 OMU917465:OMU917483 OWQ917465:OWQ917483 PGM917465:PGM917483 PQI917465:PQI917483 QAE917465:QAE917483 QKA917465:QKA917483 QTW917465:QTW917483 RDS917465:RDS917483 RNO917465:RNO917483 RXK917465:RXK917483 SHG917465:SHG917483 SRC917465:SRC917483 TAY917465:TAY917483 TKU917465:TKU917483 TUQ917465:TUQ917483 UEM917465:UEM917483 UOI917465:UOI917483 UYE917465:UYE917483 VIA917465:VIA917483 VRW917465:VRW917483 WBS917465:WBS917483 WLO917465:WLO917483 WVK917465:WVK917483 IY983001:IY983019 SU983001:SU983019 ACQ983001:ACQ983019 AMM983001:AMM983019 AWI983001:AWI983019 BGE983001:BGE983019 BQA983001:BQA983019 BZW983001:BZW983019 CJS983001:CJS983019 CTO983001:CTO983019 DDK983001:DDK983019 DNG983001:DNG983019 DXC983001:DXC983019 EGY983001:EGY983019 EQU983001:EQU983019 FAQ983001:FAQ983019 FKM983001:FKM983019 FUI983001:FUI983019 GEE983001:GEE983019 GOA983001:GOA983019 GXW983001:GXW983019 HHS983001:HHS983019 HRO983001:HRO983019 IBK983001:IBK983019 ILG983001:ILG983019 IVC983001:IVC983019 JEY983001:JEY983019 JOU983001:JOU983019 JYQ983001:JYQ983019 KIM983001:KIM983019 KSI983001:KSI983019 LCE983001:LCE983019 LMA983001:LMA983019 LVW983001:LVW983019 MFS983001:MFS983019 MPO983001:MPO983019 MZK983001:MZK983019 NJG983001:NJG983019 NTC983001:NTC983019 OCY983001:OCY983019 OMU983001:OMU983019 OWQ983001:OWQ983019 PGM983001:PGM983019 PQI983001:PQI983019 QAE983001:QAE983019 QKA983001:QKA983019 QTW983001:QTW983019 RDS983001:RDS983019 RNO983001:RNO983019 RXK983001:RXK983019 SHG983001:SHG983019 SRC983001:SRC983019 TAY983001:TAY983019 TKU983001:TKU983019 TUQ983001:TUQ983019 UEM983001:UEM983019 UOI983001:UOI983019 UYE983001:UYE983019 VIA983001:VIA983019 VRW983001:VRW983019 WBS983001:WBS983019 WLO983001:WLO983019 WVK983001:WVK983019 WVK982977:WVK982995 WBS982977:WBS982995 IY65473:IY65491 SU65473:SU65491 ACQ65473:ACQ65491 AMM65473:AMM65491 AWI65473:AWI65491 BGE65473:BGE65491 BQA65473:BQA65491 BZW65473:BZW65491 CJS65473:CJS65491 CTO65473:CTO65491 DDK65473:DDK65491 DNG65473:DNG65491 DXC65473:DXC65491 EGY65473:EGY65491 EQU65473:EQU65491 FAQ65473:FAQ65491 FKM65473:FKM65491 FUI65473:FUI65491 GEE65473:GEE65491 GOA65473:GOA65491 GXW65473:GXW65491 HHS65473:HHS65491 HRO65473:HRO65491 IBK65473:IBK65491 ILG65473:ILG65491 IVC65473:IVC65491 JEY65473:JEY65491 JOU65473:JOU65491 JYQ65473:JYQ65491 KIM65473:KIM65491 KSI65473:KSI65491 LCE65473:LCE65491 LMA65473:LMA65491 LVW65473:LVW65491 MFS65473:MFS65491 MPO65473:MPO65491 MZK65473:MZK65491 NJG65473:NJG65491 NTC65473:NTC65491 OCY65473:OCY65491 OMU65473:OMU65491 OWQ65473:OWQ65491 PGM65473:PGM65491 PQI65473:PQI65491 QAE65473:QAE65491 QKA65473:QKA65491 QTW65473:QTW65491 RDS65473:RDS65491 RNO65473:RNO65491 RXK65473:RXK65491 SHG65473:SHG65491 SRC65473:SRC65491 TAY65473:TAY65491 TKU65473:TKU65491 TUQ65473:TUQ65491 UEM65473:UEM65491 UOI65473:UOI65491 UYE65473:UYE65491 VIA65473:VIA65491 VRW65473:VRW65491 WBS65473:WBS65491 WLO65473:WLO65491 WVK65473:WVK65491 IY131009:IY131027 SU131009:SU131027 ACQ131009:ACQ131027 AMM131009:AMM131027 AWI131009:AWI131027 BGE131009:BGE131027 BQA131009:BQA131027 BZW131009:BZW131027 CJS131009:CJS131027 CTO131009:CTO131027 DDK131009:DDK131027 DNG131009:DNG131027 DXC131009:DXC131027 EGY131009:EGY131027 EQU131009:EQU131027 FAQ131009:FAQ131027 FKM131009:FKM131027 FUI131009:FUI131027 GEE131009:GEE131027 GOA131009:GOA131027 GXW131009:GXW131027 HHS131009:HHS131027 HRO131009:HRO131027 IBK131009:IBK131027 ILG131009:ILG131027 IVC131009:IVC131027 JEY131009:JEY131027 JOU131009:JOU131027 JYQ131009:JYQ131027 KIM131009:KIM131027 KSI131009:KSI131027 LCE131009:LCE131027 LMA131009:LMA131027 LVW131009:LVW131027 MFS131009:MFS131027 MPO131009:MPO131027 MZK131009:MZK131027 NJG131009:NJG131027 NTC131009:NTC131027 OCY131009:OCY131027 OMU131009:OMU131027 OWQ131009:OWQ131027 PGM131009:PGM131027 PQI131009:PQI131027 QAE131009:QAE131027 QKA131009:QKA131027 QTW131009:QTW131027 RDS131009:RDS131027 RNO131009:RNO131027 RXK131009:RXK131027 SHG131009:SHG131027 SRC131009:SRC131027 TAY131009:TAY131027 TKU131009:TKU131027 TUQ131009:TUQ131027 UEM131009:UEM131027 UOI131009:UOI131027 UYE131009:UYE131027 VIA131009:VIA131027 VRW131009:VRW131027 WBS131009:WBS131027 WLO131009:WLO131027 WVK131009:WVK131027 IY196545:IY196563 SU196545:SU196563 ACQ196545:ACQ196563 AMM196545:AMM196563 AWI196545:AWI196563 BGE196545:BGE196563 BQA196545:BQA196563 BZW196545:BZW196563 CJS196545:CJS196563 CTO196545:CTO196563 DDK196545:DDK196563 DNG196545:DNG196563 DXC196545:DXC196563 EGY196545:EGY196563 EQU196545:EQU196563 FAQ196545:FAQ196563 FKM196545:FKM196563 FUI196545:FUI196563 GEE196545:GEE196563 GOA196545:GOA196563 GXW196545:GXW196563 HHS196545:HHS196563 HRO196545:HRO196563 IBK196545:IBK196563 ILG196545:ILG196563 IVC196545:IVC196563 JEY196545:JEY196563 JOU196545:JOU196563 JYQ196545:JYQ196563 KIM196545:KIM196563 KSI196545:KSI196563 LCE196545:LCE196563 LMA196545:LMA196563 LVW196545:LVW196563 MFS196545:MFS196563 MPO196545:MPO196563 MZK196545:MZK196563 NJG196545:NJG196563 NTC196545:NTC196563 OCY196545:OCY196563 OMU196545:OMU196563 OWQ196545:OWQ196563 PGM196545:PGM196563 PQI196545:PQI196563 QAE196545:QAE196563 QKA196545:QKA196563 QTW196545:QTW196563 RDS196545:RDS196563 RNO196545:RNO196563 RXK196545:RXK196563 SHG196545:SHG196563 SRC196545:SRC196563 TAY196545:TAY196563 TKU196545:TKU196563 TUQ196545:TUQ196563 UEM196545:UEM196563 UOI196545:UOI196563 UYE196545:UYE196563 VIA196545:VIA196563 VRW196545:VRW196563 WBS196545:WBS196563 WLO196545:WLO196563 WVK196545:WVK196563 IY262081:IY262099 SU262081:SU262099 ACQ262081:ACQ262099 AMM262081:AMM262099 AWI262081:AWI262099 BGE262081:BGE262099 BQA262081:BQA262099 BZW262081:BZW262099 CJS262081:CJS262099 CTO262081:CTO262099 DDK262081:DDK262099 DNG262081:DNG262099 DXC262081:DXC262099 EGY262081:EGY262099 EQU262081:EQU262099 FAQ262081:FAQ262099 FKM262081:FKM262099 FUI262081:FUI262099 GEE262081:GEE262099 GOA262081:GOA262099 GXW262081:GXW262099 HHS262081:HHS262099 HRO262081:HRO262099 IBK262081:IBK262099 ILG262081:ILG262099 IVC262081:IVC262099 JEY262081:JEY262099 JOU262081:JOU262099 JYQ262081:JYQ262099 KIM262081:KIM262099 KSI262081:KSI262099 LCE262081:LCE262099 LMA262081:LMA262099 LVW262081:LVW262099 MFS262081:MFS262099 MPO262081:MPO262099 MZK262081:MZK262099 NJG262081:NJG262099 NTC262081:NTC262099 OCY262081:OCY262099 OMU262081:OMU262099 OWQ262081:OWQ262099 PGM262081:PGM262099 PQI262081:PQI262099 QAE262081:QAE262099 QKA262081:QKA262099 QTW262081:QTW262099 RDS262081:RDS262099 RNO262081:RNO262099 RXK262081:RXK262099 SHG262081:SHG262099 SRC262081:SRC262099 TAY262081:TAY262099 TKU262081:TKU262099 TUQ262081:TUQ262099 UEM262081:UEM262099 UOI262081:UOI262099 UYE262081:UYE262099 VIA262081:VIA262099 VRW262081:VRW262099 WBS262081:WBS262099 WLO262081:WLO262099 WVK262081:WVK262099 IY327617:IY327635 SU327617:SU327635 ACQ327617:ACQ327635 AMM327617:AMM327635 AWI327617:AWI327635 BGE327617:BGE327635 BQA327617:BQA327635 BZW327617:BZW327635 CJS327617:CJS327635 CTO327617:CTO327635 DDK327617:DDK327635 DNG327617:DNG327635 DXC327617:DXC327635 EGY327617:EGY327635 EQU327617:EQU327635 FAQ327617:FAQ327635 FKM327617:FKM327635 FUI327617:FUI327635 GEE327617:GEE327635 GOA327617:GOA327635 GXW327617:GXW327635 HHS327617:HHS327635 HRO327617:HRO327635 IBK327617:IBK327635 ILG327617:ILG327635 IVC327617:IVC327635 JEY327617:JEY327635 JOU327617:JOU327635 JYQ327617:JYQ327635 KIM327617:KIM327635 KSI327617:KSI327635 LCE327617:LCE327635 LMA327617:LMA327635 LVW327617:LVW327635 MFS327617:MFS327635 MPO327617:MPO327635 MZK327617:MZK327635 NJG327617:NJG327635 NTC327617:NTC327635 OCY327617:OCY327635 OMU327617:OMU327635 OWQ327617:OWQ327635 PGM327617:PGM327635 PQI327617:PQI327635 QAE327617:QAE327635 QKA327617:QKA327635 QTW327617:QTW327635 RDS327617:RDS327635 RNO327617:RNO327635 RXK327617:RXK327635 SHG327617:SHG327635 SRC327617:SRC327635 TAY327617:TAY327635 TKU327617:TKU327635 TUQ327617:TUQ327635 UEM327617:UEM327635 UOI327617:UOI327635 UYE327617:UYE327635 VIA327617:VIA327635 VRW327617:VRW327635 WBS327617:WBS327635 WLO327617:WLO327635 WVK327617:WVK327635 IY393153:IY393171 SU393153:SU393171 ACQ393153:ACQ393171 AMM393153:AMM393171 AWI393153:AWI393171 BGE393153:BGE393171 BQA393153:BQA393171 BZW393153:BZW393171 CJS393153:CJS393171 CTO393153:CTO393171 DDK393153:DDK393171 DNG393153:DNG393171 DXC393153:DXC393171 EGY393153:EGY393171 EQU393153:EQU393171 FAQ393153:FAQ393171 FKM393153:FKM393171 FUI393153:FUI393171 GEE393153:GEE393171 GOA393153:GOA393171 GXW393153:GXW393171 HHS393153:HHS393171 HRO393153:HRO393171 IBK393153:IBK393171 ILG393153:ILG393171 IVC393153:IVC393171 JEY393153:JEY393171 JOU393153:JOU393171 JYQ393153:JYQ393171 KIM393153:KIM393171 KSI393153:KSI393171 LCE393153:LCE393171 LMA393153:LMA393171 LVW393153:LVW393171 MFS393153:MFS393171 MPO393153:MPO393171 MZK393153:MZK393171 NJG393153:NJG393171 NTC393153:NTC393171 OCY393153:OCY393171 OMU393153:OMU393171 OWQ393153:OWQ393171 PGM393153:PGM393171 PQI393153:PQI393171 QAE393153:QAE393171 QKA393153:QKA393171 QTW393153:QTW393171 RDS393153:RDS393171 RNO393153:RNO393171 RXK393153:RXK393171 SHG393153:SHG393171 SRC393153:SRC393171 TAY393153:TAY393171 TKU393153:TKU393171 TUQ393153:TUQ393171 UEM393153:UEM393171 UOI393153:UOI393171 UYE393153:UYE393171 VIA393153:VIA393171 VRW393153:VRW393171 WBS393153:WBS393171 WLO393153:WLO393171 WVK393153:WVK393171 IY458689:IY458707 SU458689:SU458707 ACQ458689:ACQ458707 AMM458689:AMM458707 AWI458689:AWI458707 BGE458689:BGE458707 BQA458689:BQA458707 BZW458689:BZW458707 CJS458689:CJS458707 CTO458689:CTO458707 DDK458689:DDK458707 DNG458689:DNG458707 DXC458689:DXC458707 EGY458689:EGY458707 EQU458689:EQU458707 FAQ458689:FAQ458707 FKM458689:FKM458707 FUI458689:FUI458707 GEE458689:GEE458707 GOA458689:GOA458707 GXW458689:GXW458707 HHS458689:HHS458707 HRO458689:HRO458707 IBK458689:IBK458707 ILG458689:ILG458707 IVC458689:IVC458707 JEY458689:JEY458707 JOU458689:JOU458707 JYQ458689:JYQ458707 KIM458689:KIM458707 KSI458689:KSI458707 LCE458689:LCE458707 LMA458689:LMA458707 LVW458689:LVW458707 MFS458689:MFS458707 MPO458689:MPO458707 MZK458689:MZK458707 NJG458689:NJG458707 NTC458689:NTC458707 OCY458689:OCY458707 OMU458689:OMU458707 OWQ458689:OWQ458707 PGM458689:PGM458707 PQI458689:PQI458707 QAE458689:QAE458707 QKA458689:QKA458707 QTW458689:QTW458707 RDS458689:RDS458707 RNO458689:RNO458707 RXK458689:RXK458707 SHG458689:SHG458707 SRC458689:SRC458707 TAY458689:TAY458707 TKU458689:TKU458707 TUQ458689:TUQ458707 UEM458689:UEM458707 UOI458689:UOI458707 UYE458689:UYE458707 VIA458689:VIA458707 VRW458689:VRW458707 WBS458689:WBS458707 WLO458689:WLO458707 WVK458689:WVK458707 IY524225:IY524243 SU524225:SU524243 ACQ524225:ACQ524243 AMM524225:AMM524243 AWI524225:AWI524243 BGE524225:BGE524243 BQA524225:BQA524243 BZW524225:BZW524243 CJS524225:CJS524243 CTO524225:CTO524243 DDK524225:DDK524243 DNG524225:DNG524243 DXC524225:DXC524243 EGY524225:EGY524243 EQU524225:EQU524243 FAQ524225:FAQ524243 FKM524225:FKM524243 FUI524225:FUI524243 GEE524225:GEE524243 GOA524225:GOA524243 GXW524225:GXW524243 HHS524225:HHS524243 HRO524225:HRO524243 IBK524225:IBK524243 ILG524225:ILG524243 IVC524225:IVC524243 JEY524225:JEY524243 JOU524225:JOU524243 JYQ524225:JYQ524243 KIM524225:KIM524243 KSI524225:KSI524243 LCE524225:LCE524243 LMA524225:LMA524243 LVW524225:LVW524243 MFS524225:MFS524243 MPO524225:MPO524243 MZK524225:MZK524243 NJG524225:NJG524243 NTC524225:NTC524243 OCY524225:OCY524243 OMU524225:OMU524243 OWQ524225:OWQ524243 PGM524225:PGM524243 PQI524225:PQI524243 QAE524225:QAE524243 QKA524225:QKA524243 QTW524225:QTW524243 RDS524225:RDS524243 RNO524225:RNO524243 RXK524225:RXK524243 SHG524225:SHG524243 SRC524225:SRC524243 TAY524225:TAY524243 TKU524225:TKU524243 TUQ524225:TUQ524243 UEM524225:UEM524243 UOI524225:UOI524243 UYE524225:UYE524243 VIA524225:VIA524243 VRW524225:VRW524243 WBS524225:WBS524243 WLO524225:WLO524243 WVK524225:WVK524243 IY589761:IY589779 SU589761:SU589779 ACQ589761:ACQ589779 AMM589761:AMM589779 AWI589761:AWI589779 BGE589761:BGE589779 BQA589761:BQA589779 BZW589761:BZW589779 CJS589761:CJS589779 CTO589761:CTO589779 DDK589761:DDK589779 DNG589761:DNG589779 DXC589761:DXC589779 EGY589761:EGY589779 EQU589761:EQU589779 FAQ589761:FAQ589779 FKM589761:FKM589779 FUI589761:FUI589779 GEE589761:GEE589779 GOA589761:GOA589779 GXW589761:GXW589779 HHS589761:HHS589779 HRO589761:HRO589779 IBK589761:IBK589779 ILG589761:ILG589779 IVC589761:IVC589779 JEY589761:JEY589779 JOU589761:JOU589779 JYQ589761:JYQ589779 KIM589761:KIM589779 KSI589761:KSI589779 LCE589761:LCE589779 LMA589761:LMA589779 LVW589761:LVW589779 MFS589761:MFS589779 MPO589761:MPO589779 MZK589761:MZK589779 NJG589761:NJG589779 NTC589761:NTC589779 OCY589761:OCY589779 OMU589761:OMU589779 OWQ589761:OWQ589779 PGM589761:PGM589779 PQI589761:PQI589779 QAE589761:QAE589779 QKA589761:QKA589779 QTW589761:QTW589779 RDS589761:RDS589779 RNO589761:RNO589779 RXK589761:RXK589779 SHG589761:SHG589779 SRC589761:SRC589779 TAY589761:TAY589779 TKU589761:TKU589779 TUQ589761:TUQ589779 UEM589761:UEM589779 UOI589761:UOI589779 UYE589761:UYE589779 VIA589761:VIA589779 VRW589761:VRW589779 WBS589761:WBS589779 WLO589761:WLO589779 WVK589761:WVK589779 IY655297:IY655315 SU655297:SU655315 ACQ655297:ACQ655315 AMM655297:AMM655315 AWI655297:AWI655315 BGE655297:BGE655315 BQA655297:BQA655315 BZW655297:BZW655315 CJS655297:CJS655315 CTO655297:CTO655315 DDK655297:DDK655315 DNG655297:DNG655315 DXC655297:DXC655315 EGY655297:EGY655315 EQU655297:EQU655315 FAQ655297:FAQ655315 FKM655297:FKM655315 FUI655297:FUI655315 GEE655297:GEE655315 GOA655297:GOA655315 GXW655297:GXW655315 HHS655297:HHS655315 HRO655297:HRO655315 IBK655297:IBK655315 ILG655297:ILG655315 IVC655297:IVC655315 JEY655297:JEY655315 JOU655297:JOU655315 JYQ655297:JYQ655315 KIM655297:KIM655315 KSI655297:KSI655315 LCE655297:LCE655315 LMA655297:LMA655315 LVW655297:LVW655315 MFS655297:MFS655315 MPO655297:MPO655315 MZK655297:MZK655315 NJG655297:NJG655315 NTC655297:NTC655315 OCY655297:OCY655315 OMU655297:OMU655315 OWQ655297:OWQ655315 PGM655297:PGM655315 PQI655297:PQI655315 QAE655297:QAE655315 QKA655297:QKA655315 QTW655297:QTW655315 RDS655297:RDS655315 RNO655297:RNO655315 RXK655297:RXK655315 SHG655297:SHG655315 SRC655297:SRC655315 TAY655297:TAY655315 TKU655297:TKU655315 TUQ655297:TUQ655315 UEM655297:UEM655315 UOI655297:UOI655315 UYE655297:UYE655315 VIA655297:VIA655315 VRW655297:VRW655315 WBS655297:WBS655315 WLO655297:WLO655315 WVK655297:WVK655315 IY720833:IY720851 SU720833:SU720851 ACQ720833:ACQ720851 AMM720833:AMM720851 AWI720833:AWI720851 BGE720833:BGE720851 BQA720833:BQA720851 BZW720833:BZW720851 CJS720833:CJS720851 CTO720833:CTO720851 DDK720833:DDK720851 DNG720833:DNG720851 DXC720833:DXC720851 EGY720833:EGY720851 EQU720833:EQU720851 FAQ720833:FAQ720851 FKM720833:FKM720851 FUI720833:FUI720851 GEE720833:GEE720851 GOA720833:GOA720851 GXW720833:GXW720851 HHS720833:HHS720851 HRO720833:HRO720851 IBK720833:IBK720851 ILG720833:ILG720851 IVC720833:IVC720851 JEY720833:JEY720851 JOU720833:JOU720851 JYQ720833:JYQ720851 KIM720833:KIM720851 KSI720833:KSI720851 LCE720833:LCE720851 LMA720833:LMA720851 LVW720833:LVW720851 MFS720833:MFS720851 MPO720833:MPO720851 MZK720833:MZK720851 NJG720833:NJG720851 NTC720833:NTC720851 OCY720833:OCY720851 OMU720833:OMU720851 OWQ720833:OWQ720851 PGM720833:PGM720851 PQI720833:PQI720851 QAE720833:QAE720851 QKA720833:QKA720851 QTW720833:QTW720851 RDS720833:RDS720851 RNO720833:RNO720851 RXK720833:RXK720851 SHG720833:SHG720851 SRC720833:SRC720851 TAY720833:TAY720851 TKU720833:TKU720851 TUQ720833:TUQ720851 UEM720833:UEM720851 UOI720833:UOI720851 UYE720833:UYE720851 VIA720833:VIA720851 VRW720833:VRW720851 WBS720833:WBS720851 WLO720833:WLO720851 WVK720833:WVK720851 IY786369:IY786387 SU786369:SU786387 ACQ786369:ACQ786387 AMM786369:AMM786387 AWI786369:AWI786387 BGE786369:BGE786387 BQA786369:BQA786387 BZW786369:BZW786387 CJS786369:CJS786387 CTO786369:CTO786387 DDK786369:DDK786387 DNG786369:DNG786387 DXC786369:DXC786387 EGY786369:EGY786387 EQU786369:EQU786387 FAQ786369:FAQ786387 FKM786369:FKM786387 FUI786369:FUI786387 GEE786369:GEE786387 GOA786369:GOA786387 GXW786369:GXW786387 HHS786369:HHS786387 HRO786369:HRO786387 IBK786369:IBK786387 ILG786369:ILG786387 IVC786369:IVC786387 JEY786369:JEY786387 JOU786369:JOU786387 JYQ786369:JYQ786387 KIM786369:KIM786387 KSI786369:KSI786387 LCE786369:LCE786387 LMA786369:LMA786387 LVW786369:LVW786387 MFS786369:MFS786387 MPO786369:MPO786387 MZK786369:MZK786387 NJG786369:NJG786387 NTC786369:NTC786387 OCY786369:OCY786387 OMU786369:OMU786387 OWQ786369:OWQ786387 PGM786369:PGM786387 PQI786369:PQI786387 QAE786369:QAE786387 QKA786369:QKA786387 QTW786369:QTW786387 RDS786369:RDS786387 RNO786369:RNO786387 RXK786369:RXK786387 SHG786369:SHG786387 SRC786369:SRC786387 TAY786369:TAY786387 TKU786369:TKU786387 TUQ786369:TUQ786387 UEM786369:UEM786387 UOI786369:UOI786387 UYE786369:UYE786387 VIA786369:VIA786387 VRW786369:VRW786387 WBS786369:WBS786387 WLO786369:WLO786387 WVK786369:WVK786387 IY851905:IY851923 SU851905:SU851923 ACQ851905:ACQ851923 AMM851905:AMM851923 AWI851905:AWI851923 BGE851905:BGE851923 BQA851905:BQA851923 BZW851905:BZW851923 CJS851905:CJS851923 CTO851905:CTO851923 DDK851905:DDK851923 DNG851905:DNG851923 DXC851905:DXC851923 EGY851905:EGY851923 EQU851905:EQU851923 FAQ851905:FAQ851923 FKM851905:FKM851923 FUI851905:FUI851923 GEE851905:GEE851923 GOA851905:GOA851923 GXW851905:GXW851923 HHS851905:HHS851923 HRO851905:HRO851923 IBK851905:IBK851923 ILG851905:ILG851923 IVC851905:IVC851923 JEY851905:JEY851923 JOU851905:JOU851923 JYQ851905:JYQ851923 KIM851905:KIM851923 KSI851905:KSI851923 LCE851905:LCE851923 LMA851905:LMA851923 LVW851905:LVW851923 MFS851905:MFS851923 MPO851905:MPO851923 MZK851905:MZK851923 NJG851905:NJG851923 NTC851905:NTC851923 OCY851905:OCY851923 OMU851905:OMU851923 OWQ851905:OWQ851923 PGM851905:PGM851923 PQI851905:PQI851923 QAE851905:QAE851923 QKA851905:QKA851923 QTW851905:QTW851923 RDS851905:RDS851923 RNO851905:RNO851923 RXK851905:RXK851923 SHG851905:SHG851923 SRC851905:SRC851923 TAY851905:TAY851923 TKU851905:TKU851923 TUQ851905:TUQ851923 UEM851905:UEM851923 UOI851905:UOI851923 UYE851905:UYE851923 VIA851905:VIA851923 VRW851905:VRW851923 WBS851905:WBS851923 WLO851905:WLO851923 WVK851905:WVK851923 IY917441:IY917459 SU917441:SU917459 ACQ917441:ACQ917459 AMM917441:AMM917459 AWI917441:AWI917459 BGE917441:BGE917459 BQA917441:BQA917459 BZW917441:BZW917459 CJS917441:CJS917459 CTO917441:CTO917459 DDK917441:DDK917459 DNG917441:DNG917459 DXC917441:DXC917459 EGY917441:EGY917459 EQU917441:EQU917459 FAQ917441:FAQ917459 FKM917441:FKM917459 FUI917441:FUI917459 GEE917441:GEE917459 GOA917441:GOA917459 GXW917441:GXW917459 HHS917441:HHS917459 HRO917441:HRO917459 IBK917441:IBK917459 ILG917441:ILG917459 IVC917441:IVC917459 JEY917441:JEY917459 JOU917441:JOU917459 JYQ917441:JYQ917459 KIM917441:KIM917459 KSI917441:KSI917459 LCE917441:LCE917459 LMA917441:LMA917459 LVW917441:LVW917459 MFS917441:MFS917459 MPO917441:MPO917459 MZK917441:MZK917459 NJG917441:NJG917459 NTC917441:NTC917459 OCY917441:OCY917459 OMU917441:OMU917459 OWQ917441:OWQ917459 PGM917441:PGM917459 PQI917441:PQI917459 QAE917441:QAE917459 QKA917441:QKA917459 QTW917441:QTW917459 RDS917441:RDS917459 RNO917441:RNO917459 RXK917441:RXK917459 SHG917441:SHG917459 SRC917441:SRC917459 TAY917441:TAY917459 TKU917441:TKU917459 TUQ917441:TUQ917459 UEM917441:UEM917459 UOI917441:UOI917459 UYE917441:UYE917459 VIA917441:VIA917459 VRW917441:VRW917459 WBS917441:WBS917459 WLO917441:WLO917459 WVK917441:WVK917459 IY982977:IY982995 SU982977:SU982995 ACQ982977:ACQ982995 AMM982977:AMM982995 AWI982977:AWI982995 BGE982977:BGE982995 BQA982977:BQA982995 BZW982977:BZW982995 CJS982977:CJS982995 CTO982977:CTO982995 DDK982977:DDK982995 DNG982977:DNG982995 DXC982977:DXC982995 EGY982977:EGY982995 EQU982977:EQU982995 FAQ982977:FAQ982995 FKM982977:FKM982995 FUI982977:FUI982995 GEE982977:GEE982995 GOA982977:GOA982995 GXW982977:GXW982995 HHS982977:HHS982995 HRO982977:HRO982995 IBK982977:IBK982995 ILG982977:ILG982995 IVC982977:IVC982995 JEY982977:JEY982995 JOU982977:JOU982995 JYQ982977:JYQ982995 KIM982977:KIM982995 KSI982977:KSI982995 LCE982977:LCE982995 LMA982977:LMA982995 LVW982977:LVW982995 MFS982977:MFS982995 MPO982977:MPO982995 MZK982977:MZK982995 NJG982977:NJG982995 NTC982977:NTC982995 OCY982977:OCY982995 OMU982977:OMU982995 OWQ982977:OWQ982995 PGM982977:PGM982995 PQI982977:PQI982995 QAE982977:QAE982995 QKA982977:QKA982995 QTW982977:QTW982995 RDS982977:RDS982995 RNO982977:RNO982995 RXK982977:RXK982995 SHG982977:SHG982995 SRC982977:SRC982995 TAY982977:TAY982995 TKU982977:TKU982995 TUQ982977:TUQ982995 UEM982977:UEM982995 UOI982977:UOI982995 UYE982977:UYE982995 VIA982977:VIA982995 VRW982977:VRW982995 WVJ11:WVJ19 WLN11:WLN19 WBR11:WBR19 VRV11:VRV19 VHZ11:VHZ19 UYD11:UYD19 UOH11:UOH19 UEL11:UEL19 TUP11:TUP19 TKT11:TKT19 TAX11:TAX19 SRB11:SRB19 SHF11:SHF19 RXJ11:RXJ19 RNN11:RNN19 RDR11:RDR19 QTV11:QTV19 QJZ11:QJZ19 QAD11:QAD19 PQH11:PQH19 PGL11:PGL19 OWP11:OWP19 OMT11:OMT19 OCX11:OCX19 NTB11:NTB19 NJF11:NJF19 MZJ11:MZJ19 MPN11:MPN19 MFR11:MFR19 LVV11:LVV19 LLZ11:LLZ19 LCD11:LCD19 KSH11:KSH19 KIL11:KIL19 JYP11:JYP19 JOT11:JOT19 JEX11:JEX19 IVB11:IVB19 ILF11:ILF19 IBJ11:IBJ19 HRN11:HRN19 HHR11:HHR19 GXV11:GXV19 GNZ11:GNZ19 GED11:GED19 FUH11:FUH19 FKL11:FKL19 FAP11:FAP19 EQT11:EQT19 EGX11:EGX19 DXB11:DXB19 DNF11:DNF19 DDJ11:DDJ19 CTN11:CTN19 CJR11:CJR19 BZV11:BZV19 BPZ11:BPZ19 BGD11:BGD19 AWH11:AWH19 AML11:AML19 ACP11:ACP19 ST11:ST19 IX11:IX19" xr:uid="{00000000-0002-0000-0300-000000000000}">
      <formula1>"Coopération,Action,Diffusion"</formula1>
      <formula2>0</formula2>
    </dataValidation>
    <dataValidation type="whole" allowBlank="1" showInputMessage="1" showErrorMessage="1" sqref="E11:E18" xr:uid="{00000000-0002-0000-0300-000001000000}">
      <formula1>1</formula1>
      <formula2>12</formula2>
    </dataValidation>
  </dataValidations>
  <pageMargins left="0.15748031496062992" right="0.15748031496062992" top="0.31496062992125984" bottom="0.35433070866141736" header="0.19685039370078741" footer="0.15748031496062992"/>
  <pageSetup paperSize="9" scale="48" fitToHeight="0" orientation="landscape" r:id="rId1"/>
  <headerFooter>
    <oddFooter>&amp;CFormulaire de demande de paiement V1
Type d'opérations 78.01 du PSN Bourgogne Franche-Comté</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locked="0" defaultSize="0" autoFill="0" autoLine="0" autoPict="0">
                <anchor moveWithCells="1">
                  <from>
                    <xdr:col>10</xdr:col>
                    <xdr:colOff>295275</xdr:colOff>
                    <xdr:row>10</xdr:row>
                    <xdr:rowOff>38100</xdr:rowOff>
                  </from>
                  <to>
                    <xdr:col>10</xdr:col>
                    <xdr:colOff>542925</xdr:colOff>
                    <xdr:row>11</xdr:row>
                    <xdr:rowOff>19050</xdr:rowOff>
                  </to>
                </anchor>
              </controlPr>
            </control>
          </mc:Choice>
        </mc:AlternateContent>
        <mc:AlternateContent xmlns:mc="http://schemas.openxmlformats.org/markup-compatibility/2006">
          <mc:Choice Requires="x14">
            <control shapeId="5138" r:id="rId5" name="Check Box 18">
              <controlPr locked="0" defaultSize="0" autoFill="0" autoLine="0" autoPict="0">
                <anchor moveWithCells="1">
                  <from>
                    <xdr:col>10</xdr:col>
                    <xdr:colOff>295275</xdr:colOff>
                    <xdr:row>11</xdr:row>
                    <xdr:rowOff>38100</xdr:rowOff>
                  </from>
                  <to>
                    <xdr:col>10</xdr:col>
                    <xdr:colOff>542925</xdr:colOff>
                    <xdr:row>12</xdr:row>
                    <xdr:rowOff>19050</xdr:rowOff>
                  </to>
                </anchor>
              </controlPr>
            </control>
          </mc:Choice>
        </mc:AlternateContent>
        <mc:AlternateContent xmlns:mc="http://schemas.openxmlformats.org/markup-compatibility/2006">
          <mc:Choice Requires="x14">
            <control shapeId="5139" r:id="rId6" name="Check Box 19">
              <controlPr locked="0" defaultSize="0" autoFill="0" autoLine="0" autoPict="0">
                <anchor moveWithCells="1">
                  <from>
                    <xdr:col>10</xdr:col>
                    <xdr:colOff>295275</xdr:colOff>
                    <xdr:row>12</xdr:row>
                    <xdr:rowOff>38100</xdr:rowOff>
                  </from>
                  <to>
                    <xdr:col>10</xdr:col>
                    <xdr:colOff>542925</xdr:colOff>
                    <xdr:row>13</xdr:row>
                    <xdr:rowOff>19050</xdr:rowOff>
                  </to>
                </anchor>
              </controlPr>
            </control>
          </mc:Choice>
        </mc:AlternateContent>
        <mc:AlternateContent xmlns:mc="http://schemas.openxmlformats.org/markup-compatibility/2006">
          <mc:Choice Requires="x14">
            <control shapeId="5141" r:id="rId7" name="Check Box 21">
              <controlPr locked="0" defaultSize="0" autoFill="0" autoLine="0" autoPict="0">
                <anchor moveWithCells="1">
                  <from>
                    <xdr:col>10</xdr:col>
                    <xdr:colOff>295275</xdr:colOff>
                    <xdr:row>12</xdr:row>
                    <xdr:rowOff>38100</xdr:rowOff>
                  </from>
                  <to>
                    <xdr:col>10</xdr:col>
                    <xdr:colOff>542925</xdr:colOff>
                    <xdr:row>13</xdr:row>
                    <xdr:rowOff>19050</xdr:rowOff>
                  </to>
                </anchor>
              </controlPr>
            </control>
          </mc:Choice>
        </mc:AlternateContent>
        <mc:AlternateContent xmlns:mc="http://schemas.openxmlformats.org/markup-compatibility/2006">
          <mc:Choice Requires="x14">
            <control shapeId="5142" r:id="rId8" name="Check Box 22">
              <controlPr locked="0" defaultSize="0" autoFill="0" autoLine="0" autoPict="0">
                <anchor moveWithCells="1">
                  <from>
                    <xdr:col>10</xdr:col>
                    <xdr:colOff>295275</xdr:colOff>
                    <xdr:row>13</xdr:row>
                    <xdr:rowOff>38100</xdr:rowOff>
                  </from>
                  <to>
                    <xdr:col>10</xdr:col>
                    <xdr:colOff>542925</xdr:colOff>
                    <xdr:row>14</xdr:row>
                    <xdr:rowOff>19050</xdr:rowOff>
                  </to>
                </anchor>
              </controlPr>
            </control>
          </mc:Choice>
        </mc:AlternateContent>
        <mc:AlternateContent xmlns:mc="http://schemas.openxmlformats.org/markup-compatibility/2006">
          <mc:Choice Requires="x14">
            <control shapeId="5144" r:id="rId9" name="Check Box 24">
              <controlPr locked="0" defaultSize="0" autoFill="0" autoLine="0" autoPict="0">
                <anchor moveWithCells="1">
                  <from>
                    <xdr:col>10</xdr:col>
                    <xdr:colOff>295275</xdr:colOff>
                    <xdr:row>13</xdr:row>
                    <xdr:rowOff>38100</xdr:rowOff>
                  </from>
                  <to>
                    <xdr:col>10</xdr:col>
                    <xdr:colOff>542925</xdr:colOff>
                    <xdr:row>14</xdr:row>
                    <xdr:rowOff>19050</xdr:rowOff>
                  </to>
                </anchor>
              </controlPr>
            </control>
          </mc:Choice>
        </mc:AlternateContent>
        <mc:AlternateContent xmlns:mc="http://schemas.openxmlformats.org/markup-compatibility/2006">
          <mc:Choice Requires="x14">
            <control shapeId="5145" r:id="rId10" name="Check Box 25">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46" r:id="rId11" name="Check Box 26">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52" r:id="rId12" name="Check Box 32">
              <controlPr locked="0" defaultSize="0" autoFill="0" autoLine="0" autoPict="0">
                <anchor moveWithCells="1">
                  <from>
                    <xdr:col>11</xdr:col>
                    <xdr:colOff>1009650</xdr:colOff>
                    <xdr:row>27</xdr:row>
                    <xdr:rowOff>66675</xdr:rowOff>
                  </from>
                  <to>
                    <xdr:col>11</xdr:col>
                    <xdr:colOff>1257300</xdr:colOff>
                    <xdr:row>27</xdr:row>
                    <xdr:rowOff>428625</xdr:rowOff>
                  </to>
                </anchor>
              </controlPr>
            </control>
          </mc:Choice>
        </mc:AlternateContent>
        <mc:AlternateContent xmlns:mc="http://schemas.openxmlformats.org/markup-compatibility/2006">
          <mc:Choice Requires="x14">
            <control shapeId="5154" r:id="rId13" name="Check Box 34">
              <controlPr locked="0" defaultSize="0" autoFill="0" autoLine="0" autoPict="0">
                <anchor moveWithCells="1">
                  <from>
                    <xdr:col>11</xdr:col>
                    <xdr:colOff>1038225</xdr:colOff>
                    <xdr:row>28</xdr:row>
                    <xdr:rowOff>28575</xdr:rowOff>
                  </from>
                  <to>
                    <xdr:col>11</xdr:col>
                    <xdr:colOff>1285875</xdr:colOff>
                    <xdr:row>28</xdr:row>
                    <xdr:rowOff>390525</xdr:rowOff>
                  </to>
                </anchor>
              </controlPr>
            </control>
          </mc:Choice>
        </mc:AlternateContent>
        <mc:AlternateContent xmlns:mc="http://schemas.openxmlformats.org/markup-compatibility/2006">
          <mc:Choice Requires="x14">
            <control shapeId="5157" r:id="rId14" name="Check Box 37">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58" r:id="rId15" name="Check Box 38">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59" r:id="rId16" name="Check Box 39">
              <controlPr locked="0" defaultSize="0" autoFill="0" autoLine="0" autoPict="0">
                <anchor moveWithCells="1">
                  <from>
                    <xdr:col>10</xdr:col>
                    <xdr:colOff>295275</xdr:colOff>
                    <xdr:row>16</xdr:row>
                    <xdr:rowOff>38100</xdr:rowOff>
                  </from>
                  <to>
                    <xdr:col>10</xdr:col>
                    <xdr:colOff>542925</xdr:colOff>
                    <xdr:row>17</xdr:row>
                    <xdr:rowOff>19050</xdr:rowOff>
                  </to>
                </anchor>
              </controlPr>
            </control>
          </mc:Choice>
        </mc:AlternateContent>
        <mc:AlternateContent xmlns:mc="http://schemas.openxmlformats.org/markup-compatibility/2006">
          <mc:Choice Requires="x14">
            <control shapeId="5160" r:id="rId17" name="Check Box 40">
              <controlPr locked="0" defaultSize="0" autoFill="0" autoLine="0" autoPict="0">
                <anchor moveWithCells="1">
                  <from>
                    <xdr:col>10</xdr:col>
                    <xdr:colOff>295275</xdr:colOff>
                    <xdr:row>16</xdr:row>
                    <xdr:rowOff>38100</xdr:rowOff>
                  </from>
                  <to>
                    <xdr:col>10</xdr:col>
                    <xdr:colOff>542925</xdr:colOff>
                    <xdr:row>17</xdr:row>
                    <xdr:rowOff>19050</xdr:rowOff>
                  </to>
                </anchor>
              </controlPr>
            </control>
          </mc:Choice>
        </mc:AlternateContent>
        <mc:AlternateContent xmlns:mc="http://schemas.openxmlformats.org/markup-compatibility/2006">
          <mc:Choice Requires="x14">
            <control shapeId="5161" r:id="rId18" name="Check Box 41">
              <controlPr locked="0" defaultSize="0" autoFill="0" autoLine="0" autoPict="0">
                <anchor moveWithCells="1">
                  <from>
                    <xdr:col>10</xdr:col>
                    <xdr:colOff>295275</xdr:colOff>
                    <xdr:row>16</xdr:row>
                    <xdr:rowOff>38100</xdr:rowOff>
                  </from>
                  <to>
                    <xdr:col>10</xdr:col>
                    <xdr:colOff>542925</xdr:colOff>
                    <xdr:row>17</xdr:row>
                    <xdr:rowOff>19050</xdr:rowOff>
                  </to>
                </anchor>
              </controlPr>
            </control>
          </mc:Choice>
        </mc:AlternateContent>
        <mc:AlternateContent xmlns:mc="http://schemas.openxmlformats.org/markup-compatibility/2006">
          <mc:Choice Requires="x14">
            <control shapeId="5162" r:id="rId19" name="Check Box 42">
              <controlPr locked="0" defaultSize="0" autoFill="0" autoLine="0" autoPict="0">
                <anchor moveWithCells="1">
                  <from>
                    <xdr:col>10</xdr:col>
                    <xdr:colOff>295275</xdr:colOff>
                    <xdr:row>16</xdr:row>
                    <xdr:rowOff>38100</xdr:rowOff>
                  </from>
                  <to>
                    <xdr:col>10</xdr:col>
                    <xdr:colOff>542925</xdr:colOff>
                    <xdr:row>17</xdr:row>
                    <xdr:rowOff>19050</xdr:rowOff>
                  </to>
                </anchor>
              </controlPr>
            </control>
          </mc:Choice>
        </mc:AlternateContent>
        <mc:AlternateContent xmlns:mc="http://schemas.openxmlformats.org/markup-compatibility/2006">
          <mc:Choice Requires="x14">
            <control shapeId="5163" r:id="rId20" name="Check Box 43">
              <controlPr locked="0" defaultSize="0" autoFill="0" autoLine="0" autoPict="0">
                <anchor moveWithCells="1">
                  <from>
                    <xdr:col>10</xdr:col>
                    <xdr:colOff>295275</xdr:colOff>
                    <xdr:row>17</xdr:row>
                    <xdr:rowOff>38100</xdr:rowOff>
                  </from>
                  <to>
                    <xdr:col>10</xdr:col>
                    <xdr:colOff>542925</xdr:colOff>
                    <xdr:row>18</xdr:row>
                    <xdr:rowOff>19050</xdr:rowOff>
                  </to>
                </anchor>
              </controlPr>
            </control>
          </mc:Choice>
        </mc:AlternateContent>
        <mc:AlternateContent xmlns:mc="http://schemas.openxmlformats.org/markup-compatibility/2006">
          <mc:Choice Requires="x14">
            <control shapeId="5164" r:id="rId21" name="Check Box 44">
              <controlPr locked="0" defaultSize="0" autoFill="0" autoLine="0" autoPict="0">
                <anchor moveWithCells="1">
                  <from>
                    <xdr:col>10</xdr:col>
                    <xdr:colOff>295275</xdr:colOff>
                    <xdr:row>17</xdr:row>
                    <xdr:rowOff>38100</xdr:rowOff>
                  </from>
                  <to>
                    <xdr:col>10</xdr:col>
                    <xdr:colOff>542925</xdr:colOff>
                    <xdr:row>18</xdr:row>
                    <xdr:rowOff>19050</xdr:rowOff>
                  </to>
                </anchor>
              </controlPr>
            </control>
          </mc:Choice>
        </mc:AlternateContent>
        <mc:AlternateContent xmlns:mc="http://schemas.openxmlformats.org/markup-compatibility/2006">
          <mc:Choice Requires="x14">
            <control shapeId="5165" r:id="rId22" name="Check Box 45">
              <controlPr locked="0" defaultSize="0" autoFill="0" autoLine="0" autoPict="0">
                <anchor moveWithCells="1">
                  <from>
                    <xdr:col>10</xdr:col>
                    <xdr:colOff>295275</xdr:colOff>
                    <xdr:row>17</xdr:row>
                    <xdr:rowOff>38100</xdr:rowOff>
                  </from>
                  <to>
                    <xdr:col>10</xdr:col>
                    <xdr:colOff>542925</xdr:colOff>
                    <xdr:row>18</xdr:row>
                    <xdr:rowOff>19050</xdr:rowOff>
                  </to>
                </anchor>
              </controlPr>
            </control>
          </mc:Choice>
        </mc:AlternateContent>
        <mc:AlternateContent xmlns:mc="http://schemas.openxmlformats.org/markup-compatibility/2006">
          <mc:Choice Requires="x14">
            <control shapeId="5166" r:id="rId23" name="Check Box 46">
              <controlPr locked="0" defaultSize="0" autoFill="0" autoLine="0" autoPict="0">
                <anchor moveWithCells="1">
                  <from>
                    <xdr:col>10</xdr:col>
                    <xdr:colOff>295275</xdr:colOff>
                    <xdr:row>17</xdr:row>
                    <xdr:rowOff>38100</xdr:rowOff>
                  </from>
                  <to>
                    <xdr:col>10</xdr:col>
                    <xdr:colOff>542925</xdr:colOff>
                    <xdr:row>18</xdr:row>
                    <xdr:rowOff>19050</xdr:rowOff>
                  </to>
                </anchor>
              </controlPr>
            </control>
          </mc:Choice>
        </mc:AlternateContent>
        <mc:AlternateContent xmlns:mc="http://schemas.openxmlformats.org/markup-compatibility/2006">
          <mc:Choice Requires="x14">
            <control shapeId="5168" r:id="rId24" name="Check Box 48">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69" r:id="rId25" name="Check Box 49">
              <controlPr locked="0" defaultSize="0" autoFill="0" autoLine="0" autoPict="0">
                <anchor moveWithCells="1">
                  <from>
                    <xdr:col>10</xdr:col>
                    <xdr:colOff>295275</xdr:colOff>
                    <xdr:row>14</xdr:row>
                    <xdr:rowOff>38100</xdr:rowOff>
                  </from>
                  <to>
                    <xdr:col>10</xdr:col>
                    <xdr:colOff>542925</xdr:colOff>
                    <xdr:row>15</xdr:row>
                    <xdr:rowOff>19050</xdr:rowOff>
                  </to>
                </anchor>
              </controlPr>
            </control>
          </mc:Choice>
        </mc:AlternateContent>
        <mc:AlternateContent xmlns:mc="http://schemas.openxmlformats.org/markup-compatibility/2006">
          <mc:Choice Requires="x14">
            <control shapeId="5170" r:id="rId26" name="Check Box 50">
              <controlPr locked="0" defaultSize="0" autoFill="0" autoLine="0" autoPict="0">
                <anchor moveWithCells="1">
                  <from>
                    <xdr:col>10</xdr:col>
                    <xdr:colOff>295275</xdr:colOff>
                    <xdr:row>15</xdr:row>
                    <xdr:rowOff>38100</xdr:rowOff>
                  </from>
                  <to>
                    <xdr:col>10</xdr:col>
                    <xdr:colOff>542925</xdr:colOff>
                    <xdr:row>16</xdr:row>
                    <xdr:rowOff>19050</xdr:rowOff>
                  </to>
                </anchor>
              </controlPr>
            </control>
          </mc:Choice>
        </mc:AlternateContent>
        <mc:AlternateContent xmlns:mc="http://schemas.openxmlformats.org/markup-compatibility/2006">
          <mc:Choice Requires="x14">
            <control shapeId="5171" r:id="rId27" name="Check Box 51">
              <controlPr locked="0" defaultSize="0" autoFill="0" autoLine="0" autoPict="0">
                <anchor moveWithCells="1">
                  <from>
                    <xdr:col>10</xdr:col>
                    <xdr:colOff>295275</xdr:colOff>
                    <xdr:row>15</xdr:row>
                    <xdr:rowOff>38100</xdr:rowOff>
                  </from>
                  <to>
                    <xdr:col>10</xdr:col>
                    <xdr:colOff>542925</xdr:colOff>
                    <xdr:row>16</xdr:row>
                    <xdr:rowOff>19050</xdr:rowOff>
                  </to>
                </anchor>
              </controlPr>
            </control>
          </mc:Choice>
        </mc:AlternateContent>
        <mc:AlternateContent xmlns:mc="http://schemas.openxmlformats.org/markup-compatibility/2006">
          <mc:Choice Requires="x14">
            <control shapeId="5172" r:id="rId28" name="Check Box 52">
              <controlPr locked="0" defaultSize="0" autoFill="0" autoLine="0" autoPict="0">
                <anchor moveWithCells="1">
                  <from>
                    <xdr:col>10</xdr:col>
                    <xdr:colOff>295275</xdr:colOff>
                    <xdr:row>15</xdr:row>
                    <xdr:rowOff>38100</xdr:rowOff>
                  </from>
                  <to>
                    <xdr:col>10</xdr:col>
                    <xdr:colOff>542925</xdr:colOff>
                    <xdr:row>16</xdr:row>
                    <xdr:rowOff>19050</xdr:rowOff>
                  </to>
                </anchor>
              </controlPr>
            </control>
          </mc:Choice>
        </mc:AlternateContent>
        <mc:AlternateContent xmlns:mc="http://schemas.openxmlformats.org/markup-compatibility/2006">
          <mc:Choice Requires="x14">
            <control shapeId="5173" r:id="rId29" name="Check Box 53">
              <controlPr locked="0" defaultSize="0" autoFill="0" autoLine="0" autoPict="0">
                <anchor moveWithCells="1">
                  <from>
                    <xdr:col>10</xdr:col>
                    <xdr:colOff>295275</xdr:colOff>
                    <xdr:row>15</xdr:row>
                    <xdr:rowOff>38100</xdr:rowOff>
                  </from>
                  <to>
                    <xdr:col>10</xdr:col>
                    <xdr:colOff>542925</xdr:colOff>
                    <xdr:row>16</xdr:row>
                    <xdr:rowOff>19050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BBC62BC5-E312-4933-A77E-0CFB3BA37785}">
          <x14:formula1>
            <xm:f>REFERENTIEL!$A$2:$A$4</xm:f>
          </x14:formula1>
          <xm:sqref>D6:G6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A1:O24"/>
  <sheetViews>
    <sheetView showGridLines="0" view="pageBreakPreview" zoomScale="80" zoomScaleNormal="100" zoomScaleSheetLayoutView="80" workbookViewId="0">
      <selection activeCell="A14" sqref="A14"/>
    </sheetView>
  </sheetViews>
  <sheetFormatPr baseColWidth="10" defaultRowHeight="39" customHeight="1" x14ac:dyDescent="0.2"/>
  <cols>
    <col min="1" max="1" width="30.28515625" style="1" customWidth="1"/>
    <col min="2" max="2" width="21.42578125" style="1" customWidth="1"/>
    <col min="3" max="3" width="30.140625" style="1" customWidth="1"/>
    <col min="4" max="4" width="22.85546875" style="1" customWidth="1"/>
    <col min="5" max="5" width="15" style="11" customWidth="1"/>
    <col min="6" max="6" width="14.5703125" style="11" customWidth="1"/>
    <col min="7" max="7" width="23" style="127" customWidth="1"/>
    <col min="8" max="8" width="15" style="1" customWidth="1"/>
    <col min="9" max="9" width="55" style="1" customWidth="1"/>
    <col min="10" max="10" width="23.42578125" style="1" customWidth="1"/>
    <col min="11" max="11" width="20.42578125" style="1" customWidth="1"/>
    <col min="12" max="12" width="16.7109375" style="1" customWidth="1"/>
    <col min="13" max="253" width="11.42578125" style="1"/>
    <col min="254" max="254" width="51.28515625" style="1" customWidth="1"/>
    <col min="255" max="255" width="16.7109375" style="1" customWidth="1"/>
    <col min="256" max="256" width="10.28515625" style="1" customWidth="1"/>
    <col min="257" max="257" width="20.7109375" style="1" customWidth="1"/>
    <col min="258" max="258" width="19.7109375" style="1" customWidth="1"/>
    <col min="259" max="259" width="15.42578125" style="1" customWidth="1"/>
    <col min="260" max="260" width="12.42578125" style="1" customWidth="1"/>
    <col min="261" max="261" width="18.7109375" style="1" customWidth="1"/>
    <col min="262" max="262" width="13.42578125" style="1" customWidth="1"/>
    <col min="263" max="509" width="11.42578125" style="1"/>
    <col min="510" max="510" width="51.28515625" style="1" customWidth="1"/>
    <col min="511" max="511" width="16.7109375" style="1" customWidth="1"/>
    <col min="512" max="512" width="10.28515625" style="1" customWidth="1"/>
    <col min="513" max="513" width="20.7109375" style="1" customWidth="1"/>
    <col min="514" max="514" width="19.7109375" style="1" customWidth="1"/>
    <col min="515" max="515" width="15.42578125" style="1" customWidth="1"/>
    <col min="516" max="516" width="12.42578125" style="1" customWidth="1"/>
    <col min="517" max="517" width="18.7109375" style="1" customWidth="1"/>
    <col min="518" max="518" width="13.42578125" style="1" customWidth="1"/>
    <col min="519" max="765" width="11.42578125" style="1"/>
    <col min="766" max="766" width="51.28515625" style="1" customWidth="1"/>
    <col min="767" max="767" width="16.7109375" style="1" customWidth="1"/>
    <col min="768" max="768" width="10.28515625" style="1" customWidth="1"/>
    <col min="769" max="769" width="20.7109375" style="1" customWidth="1"/>
    <col min="770" max="770" width="19.7109375" style="1" customWidth="1"/>
    <col min="771" max="771" width="15.42578125" style="1" customWidth="1"/>
    <col min="772" max="772" width="12.42578125" style="1" customWidth="1"/>
    <col min="773" max="773" width="18.7109375" style="1" customWidth="1"/>
    <col min="774" max="774" width="13.42578125" style="1" customWidth="1"/>
    <col min="775" max="1021" width="11.42578125" style="1"/>
    <col min="1022" max="1022" width="51.28515625" style="1" customWidth="1"/>
    <col min="1023" max="1023" width="16.7109375" style="1" customWidth="1"/>
    <col min="1024" max="1024" width="10.28515625" style="1" customWidth="1"/>
    <col min="1025" max="1025" width="20.7109375" style="1" customWidth="1"/>
    <col min="1026" max="1026" width="19.7109375" style="1" customWidth="1"/>
    <col min="1027" max="1027" width="15.42578125" style="1" customWidth="1"/>
    <col min="1028" max="1028" width="12.42578125" style="1" customWidth="1"/>
    <col min="1029" max="1029" width="18.7109375" style="1" customWidth="1"/>
    <col min="1030" max="1030" width="13.42578125" style="1" customWidth="1"/>
    <col min="1031" max="1277" width="11.42578125" style="1"/>
    <col min="1278" max="1278" width="51.28515625" style="1" customWidth="1"/>
    <col min="1279" max="1279" width="16.7109375" style="1" customWidth="1"/>
    <col min="1280" max="1280" width="10.28515625" style="1" customWidth="1"/>
    <col min="1281" max="1281" width="20.7109375" style="1" customWidth="1"/>
    <col min="1282" max="1282" width="19.7109375" style="1" customWidth="1"/>
    <col min="1283" max="1283" width="15.42578125" style="1" customWidth="1"/>
    <col min="1284" max="1284" width="12.42578125" style="1" customWidth="1"/>
    <col min="1285" max="1285" width="18.7109375" style="1" customWidth="1"/>
    <col min="1286" max="1286" width="13.42578125" style="1" customWidth="1"/>
    <col min="1287" max="1533" width="11.42578125" style="1"/>
    <col min="1534" max="1534" width="51.28515625" style="1" customWidth="1"/>
    <col min="1535" max="1535" width="16.7109375" style="1" customWidth="1"/>
    <col min="1536" max="1536" width="10.28515625" style="1" customWidth="1"/>
    <col min="1537" max="1537" width="20.7109375" style="1" customWidth="1"/>
    <col min="1538" max="1538" width="19.7109375" style="1" customWidth="1"/>
    <col min="1539" max="1539" width="15.42578125" style="1" customWidth="1"/>
    <col min="1540" max="1540" width="12.42578125" style="1" customWidth="1"/>
    <col min="1541" max="1541" width="18.7109375" style="1" customWidth="1"/>
    <col min="1542" max="1542" width="13.42578125" style="1" customWidth="1"/>
    <col min="1543" max="1789" width="11.42578125" style="1"/>
    <col min="1790" max="1790" width="51.28515625" style="1" customWidth="1"/>
    <col min="1791" max="1791" width="16.7109375" style="1" customWidth="1"/>
    <col min="1792" max="1792" width="10.28515625" style="1" customWidth="1"/>
    <col min="1793" max="1793" width="20.7109375" style="1" customWidth="1"/>
    <col min="1794" max="1794" width="19.7109375" style="1" customWidth="1"/>
    <col min="1795" max="1795" width="15.42578125" style="1" customWidth="1"/>
    <col min="1796" max="1796" width="12.42578125" style="1" customWidth="1"/>
    <col min="1797" max="1797" width="18.7109375" style="1" customWidth="1"/>
    <col min="1798" max="1798" width="13.42578125" style="1" customWidth="1"/>
    <col min="1799" max="2045" width="11.42578125" style="1"/>
    <col min="2046" max="2046" width="51.28515625" style="1" customWidth="1"/>
    <col min="2047" max="2047" width="16.7109375" style="1" customWidth="1"/>
    <col min="2048" max="2048" width="10.28515625" style="1" customWidth="1"/>
    <col min="2049" max="2049" width="20.7109375" style="1" customWidth="1"/>
    <col min="2050" max="2050" width="19.7109375" style="1" customWidth="1"/>
    <col min="2051" max="2051" width="15.42578125" style="1" customWidth="1"/>
    <col min="2052" max="2052" width="12.42578125" style="1" customWidth="1"/>
    <col min="2053" max="2053" width="18.7109375" style="1" customWidth="1"/>
    <col min="2054" max="2054" width="13.42578125" style="1" customWidth="1"/>
    <col min="2055" max="2301" width="11.42578125" style="1"/>
    <col min="2302" max="2302" width="51.28515625" style="1" customWidth="1"/>
    <col min="2303" max="2303" width="16.7109375" style="1" customWidth="1"/>
    <col min="2304" max="2304" width="10.28515625" style="1" customWidth="1"/>
    <col min="2305" max="2305" width="20.7109375" style="1" customWidth="1"/>
    <col min="2306" max="2306" width="19.7109375" style="1" customWidth="1"/>
    <col min="2307" max="2307" width="15.42578125" style="1" customWidth="1"/>
    <col min="2308" max="2308" width="12.42578125" style="1" customWidth="1"/>
    <col min="2309" max="2309" width="18.7109375" style="1" customWidth="1"/>
    <col min="2310" max="2310" width="13.42578125" style="1" customWidth="1"/>
    <col min="2311" max="2557" width="11.42578125" style="1"/>
    <col min="2558" max="2558" width="51.28515625" style="1" customWidth="1"/>
    <col min="2559" max="2559" width="16.7109375" style="1" customWidth="1"/>
    <col min="2560" max="2560" width="10.28515625" style="1" customWidth="1"/>
    <col min="2561" max="2561" width="20.7109375" style="1" customWidth="1"/>
    <col min="2562" max="2562" width="19.7109375" style="1" customWidth="1"/>
    <col min="2563" max="2563" width="15.42578125" style="1" customWidth="1"/>
    <col min="2564" max="2564" width="12.42578125" style="1" customWidth="1"/>
    <col min="2565" max="2565" width="18.7109375" style="1" customWidth="1"/>
    <col min="2566" max="2566" width="13.42578125" style="1" customWidth="1"/>
    <col min="2567" max="2813" width="11.42578125" style="1"/>
    <col min="2814" max="2814" width="51.28515625" style="1" customWidth="1"/>
    <col min="2815" max="2815" width="16.7109375" style="1" customWidth="1"/>
    <col min="2816" max="2816" width="10.28515625" style="1" customWidth="1"/>
    <col min="2817" max="2817" width="20.7109375" style="1" customWidth="1"/>
    <col min="2818" max="2818" width="19.7109375" style="1" customWidth="1"/>
    <col min="2819" max="2819" width="15.42578125" style="1" customWidth="1"/>
    <col min="2820" max="2820" width="12.42578125" style="1" customWidth="1"/>
    <col min="2821" max="2821" width="18.7109375" style="1" customWidth="1"/>
    <col min="2822" max="2822" width="13.42578125" style="1" customWidth="1"/>
    <col min="2823" max="3069" width="11.42578125" style="1"/>
    <col min="3070" max="3070" width="51.28515625" style="1" customWidth="1"/>
    <col min="3071" max="3071" width="16.7109375" style="1" customWidth="1"/>
    <col min="3072" max="3072" width="10.28515625" style="1" customWidth="1"/>
    <col min="3073" max="3073" width="20.7109375" style="1" customWidth="1"/>
    <col min="3074" max="3074" width="19.7109375" style="1" customWidth="1"/>
    <col min="3075" max="3075" width="15.42578125" style="1" customWidth="1"/>
    <col min="3076" max="3076" width="12.42578125" style="1" customWidth="1"/>
    <col min="3077" max="3077" width="18.7109375" style="1" customWidth="1"/>
    <col min="3078" max="3078" width="13.42578125" style="1" customWidth="1"/>
    <col min="3079" max="3325" width="11.42578125" style="1"/>
    <col min="3326" max="3326" width="51.28515625" style="1" customWidth="1"/>
    <col min="3327" max="3327" width="16.7109375" style="1" customWidth="1"/>
    <col min="3328" max="3328" width="10.28515625" style="1" customWidth="1"/>
    <col min="3329" max="3329" width="20.7109375" style="1" customWidth="1"/>
    <col min="3330" max="3330" width="19.7109375" style="1" customWidth="1"/>
    <col min="3331" max="3331" width="15.42578125" style="1" customWidth="1"/>
    <col min="3332" max="3332" width="12.42578125" style="1" customWidth="1"/>
    <col min="3333" max="3333" width="18.7109375" style="1" customWidth="1"/>
    <col min="3334" max="3334" width="13.42578125" style="1" customWidth="1"/>
    <col min="3335" max="3581" width="11.42578125" style="1"/>
    <col min="3582" max="3582" width="51.28515625" style="1" customWidth="1"/>
    <col min="3583" max="3583" width="16.7109375" style="1" customWidth="1"/>
    <col min="3584" max="3584" width="10.28515625" style="1" customWidth="1"/>
    <col min="3585" max="3585" width="20.7109375" style="1" customWidth="1"/>
    <col min="3586" max="3586" width="19.7109375" style="1" customWidth="1"/>
    <col min="3587" max="3587" width="15.42578125" style="1" customWidth="1"/>
    <col min="3588" max="3588" width="12.42578125" style="1" customWidth="1"/>
    <col min="3589" max="3589" width="18.7109375" style="1" customWidth="1"/>
    <col min="3590" max="3590" width="13.42578125" style="1" customWidth="1"/>
    <col min="3591" max="3837" width="11.42578125" style="1"/>
    <col min="3838" max="3838" width="51.28515625" style="1" customWidth="1"/>
    <col min="3839" max="3839" width="16.7109375" style="1" customWidth="1"/>
    <col min="3840" max="3840" width="10.28515625" style="1" customWidth="1"/>
    <col min="3841" max="3841" width="20.7109375" style="1" customWidth="1"/>
    <col min="3842" max="3842" width="19.7109375" style="1" customWidth="1"/>
    <col min="3843" max="3843" width="15.42578125" style="1" customWidth="1"/>
    <col min="3844" max="3844" width="12.42578125" style="1" customWidth="1"/>
    <col min="3845" max="3845" width="18.7109375" style="1" customWidth="1"/>
    <col min="3846" max="3846" width="13.42578125" style="1" customWidth="1"/>
    <col min="3847" max="4093" width="11.42578125" style="1"/>
    <col min="4094" max="4094" width="51.28515625" style="1" customWidth="1"/>
    <col min="4095" max="4095" width="16.7109375" style="1" customWidth="1"/>
    <col min="4096" max="4096" width="10.28515625" style="1" customWidth="1"/>
    <col min="4097" max="4097" width="20.7109375" style="1" customWidth="1"/>
    <col min="4098" max="4098" width="19.7109375" style="1" customWidth="1"/>
    <col min="4099" max="4099" width="15.42578125" style="1" customWidth="1"/>
    <col min="4100" max="4100" width="12.42578125" style="1" customWidth="1"/>
    <col min="4101" max="4101" width="18.7109375" style="1" customWidth="1"/>
    <col min="4102" max="4102" width="13.42578125" style="1" customWidth="1"/>
    <col min="4103" max="4349" width="11.42578125" style="1"/>
    <col min="4350" max="4350" width="51.28515625" style="1" customWidth="1"/>
    <col min="4351" max="4351" width="16.7109375" style="1" customWidth="1"/>
    <col min="4352" max="4352" width="10.28515625" style="1" customWidth="1"/>
    <col min="4353" max="4353" width="20.7109375" style="1" customWidth="1"/>
    <col min="4354" max="4354" width="19.7109375" style="1" customWidth="1"/>
    <col min="4355" max="4355" width="15.42578125" style="1" customWidth="1"/>
    <col min="4356" max="4356" width="12.42578125" style="1" customWidth="1"/>
    <col min="4357" max="4357" width="18.7109375" style="1" customWidth="1"/>
    <col min="4358" max="4358" width="13.42578125" style="1" customWidth="1"/>
    <col min="4359" max="4605" width="11.42578125" style="1"/>
    <col min="4606" max="4606" width="51.28515625" style="1" customWidth="1"/>
    <col min="4607" max="4607" width="16.7109375" style="1" customWidth="1"/>
    <col min="4608" max="4608" width="10.28515625" style="1" customWidth="1"/>
    <col min="4609" max="4609" width="20.7109375" style="1" customWidth="1"/>
    <col min="4610" max="4610" width="19.7109375" style="1" customWidth="1"/>
    <col min="4611" max="4611" width="15.42578125" style="1" customWidth="1"/>
    <col min="4612" max="4612" width="12.42578125" style="1" customWidth="1"/>
    <col min="4613" max="4613" width="18.7109375" style="1" customWidth="1"/>
    <col min="4614" max="4614" width="13.42578125" style="1" customWidth="1"/>
    <col min="4615" max="4861" width="11.42578125" style="1"/>
    <col min="4862" max="4862" width="51.28515625" style="1" customWidth="1"/>
    <col min="4863" max="4863" width="16.7109375" style="1" customWidth="1"/>
    <col min="4864" max="4864" width="10.28515625" style="1" customWidth="1"/>
    <col min="4865" max="4865" width="20.7109375" style="1" customWidth="1"/>
    <col min="4866" max="4866" width="19.7109375" style="1" customWidth="1"/>
    <col min="4867" max="4867" width="15.42578125" style="1" customWidth="1"/>
    <col min="4868" max="4868" width="12.42578125" style="1" customWidth="1"/>
    <col min="4869" max="4869" width="18.7109375" style="1" customWidth="1"/>
    <col min="4870" max="4870" width="13.42578125" style="1" customWidth="1"/>
    <col min="4871" max="5117" width="11.42578125" style="1"/>
    <col min="5118" max="5118" width="51.28515625" style="1" customWidth="1"/>
    <col min="5119" max="5119" width="16.7109375" style="1" customWidth="1"/>
    <col min="5120" max="5120" width="10.28515625" style="1" customWidth="1"/>
    <col min="5121" max="5121" width="20.7109375" style="1" customWidth="1"/>
    <col min="5122" max="5122" width="19.7109375" style="1" customWidth="1"/>
    <col min="5123" max="5123" width="15.42578125" style="1" customWidth="1"/>
    <col min="5124" max="5124" width="12.42578125" style="1" customWidth="1"/>
    <col min="5125" max="5125" width="18.7109375" style="1" customWidth="1"/>
    <col min="5126" max="5126" width="13.42578125" style="1" customWidth="1"/>
    <col min="5127" max="5373" width="11.42578125" style="1"/>
    <col min="5374" max="5374" width="51.28515625" style="1" customWidth="1"/>
    <col min="5375" max="5375" width="16.7109375" style="1" customWidth="1"/>
    <col min="5376" max="5376" width="10.28515625" style="1" customWidth="1"/>
    <col min="5377" max="5377" width="20.7109375" style="1" customWidth="1"/>
    <col min="5378" max="5378" width="19.7109375" style="1" customWidth="1"/>
    <col min="5379" max="5379" width="15.42578125" style="1" customWidth="1"/>
    <col min="5380" max="5380" width="12.42578125" style="1" customWidth="1"/>
    <col min="5381" max="5381" width="18.7109375" style="1" customWidth="1"/>
    <col min="5382" max="5382" width="13.42578125" style="1" customWidth="1"/>
    <col min="5383" max="5629" width="11.42578125" style="1"/>
    <col min="5630" max="5630" width="51.28515625" style="1" customWidth="1"/>
    <col min="5631" max="5631" width="16.7109375" style="1" customWidth="1"/>
    <col min="5632" max="5632" width="10.28515625" style="1" customWidth="1"/>
    <col min="5633" max="5633" width="20.7109375" style="1" customWidth="1"/>
    <col min="5634" max="5634" width="19.7109375" style="1" customWidth="1"/>
    <col min="5635" max="5635" width="15.42578125" style="1" customWidth="1"/>
    <col min="5636" max="5636" width="12.42578125" style="1" customWidth="1"/>
    <col min="5637" max="5637" width="18.7109375" style="1" customWidth="1"/>
    <col min="5638" max="5638" width="13.42578125" style="1" customWidth="1"/>
    <col min="5639" max="5885" width="11.42578125" style="1"/>
    <col min="5886" max="5886" width="51.28515625" style="1" customWidth="1"/>
    <col min="5887" max="5887" width="16.7109375" style="1" customWidth="1"/>
    <col min="5888" max="5888" width="10.28515625" style="1" customWidth="1"/>
    <col min="5889" max="5889" width="20.7109375" style="1" customWidth="1"/>
    <col min="5890" max="5890" width="19.7109375" style="1" customWidth="1"/>
    <col min="5891" max="5891" width="15.42578125" style="1" customWidth="1"/>
    <col min="5892" max="5892" width="12.42578125" style="1" customWidth="1"/>
    <col min="5893" max="5893" width="18.7109375" style="1" customWidth="1"/>
    <col min="5894" max="5894" width="13.42578125" style="1" customWidth="1"/>
    <col min="5895" max="6141" width="11.42578125" style="1"/>
    <col min="6142" max="6142" width="51.28515625" style="1" customWidth="1"/>
    <col min="6143" max="6143" width="16.7109375" style="1" customWidth="1"/>
    <col min="6144" max="6144" width="10.28515625" style="1" customWidth="1"/>
    <col min="6145" max="6145" width="20.7109375" style="1" customWidth="1"/>
    <col min="6146" max="6146" width="19.7109375" style="1" customWidth="1"/>
    <col min="6147" max="6147" width="15.42578125" style="1" customWidth="1"/>
    <col min="6148" max="6148" width="12.42578125" style="1" customWidth="1"/>
    <col min="6149" max="6149" width="18.7109375" style="1" customWidth="1"/>
    <col min="6150" max="6150" width="13.42578125" style="1" customWidth="1"/>
    <col min="6151" max="6397" width="11.42578125" style="1"/>
    <col min="6398" max="6398" width="51.28515625" style="1" customWidth="1"/>
    <col min="6399" max="6399" width="16.7109375" style="1" customWidth="1"/>
    <col min="6400" max="6400" width="10.28515625" style="1" customWidth="1"/>
    <col min="6401" max="6401" width="20.7109375" style="1" customWidth="1"/>
    <col min="6402" max="6402" width="19.7109375" style="1" customWidth="1"/>
    <col min="6403" max="6403" width="15.42578125" style="1" customWidth="1"/>
    <col min="6404" max="6404" width="12.42578125" style="1" customWidth="1"/>
    <col min="6405" max="6405" width="18.7109375" style="1" customWidth="1"/>
    <col min="6406" max="6406" width="13.42578125" style="1" customWidth="1"/>
    <col min="6407" max="6653" width="11.42578125" style="1"/>
    <col min="6654" max="6654" width="51.28515625" style="1" customWidth="1"/>
    <col min="6655" max="6655" width="16.7109375" style="1" customWidth="1"/>
    <col min="6656" max="6656" width="10.28515625" style="1" customWidth="1"/>
    <col min="6657" max="6657" width="20.7109375" style="1" customWidth="1"/>
    <col min="6658" max="6658" width="19.7109375" style="1" customWidth="1"/>
    <col min="6659" max="6659" width="15.42578125" style="1" customWidth="1"/>
    <col min="6660" max="6660" width="12.42578125" style="1" customWidth="1"/>
    <col min="6661" max="6661" width="18.7109375" style="1" customWidth="1"/>
    <col min="6662" max="6662" width="13.42578125" style="1" customWidth="1"/>
    <col min="6663" max="6909" width="11.42578125" style="1"/>
    <col min="6910" max="6910" width="51.28515625" style="1" customWidth="1"/>
    <col min="6911" max="6911" width="16.7109375" style="1" customWidth="1"/>
    <col min="6912" max="6912" width="10.28515625" style="1" customWidth="1"/>
    <col min="6913" max="6913" width="20.7109375" style="1" customWidth="1"/>
    <col min="6914" max="6914" width="19.7109375" style="1" customWidth="1"/>
    <col min="6915" max="6915" width="15.42578125" style="1" customWidth="1"/>
    <col min="6916" max="6916" width="12.42578125" style="1" customWidth="1"/>
    <col min="6917" max="6917" width="18.7109375" style="1" customWidth="1"/>
    <col min="6918" max="6918" width="13.42578125" style="1" customWidth="1"/>
    <col min="6919" max="7165" width="11.42578125" style="1"/>
    <col min="7166" max="7166" width="51.28515625" style="1" customWidth="1"/>
    <col min="7167" max="7167" width="16.7109375" style="1" customWidth="1"/>
    <col min="7168" max="7168" width="10.28515625" style="1" customWidth="1"/>
    <col min="7169" max="7169" width="20.7109375" style="1" customWidth="1"/>
    <col min="7170" max="7170" width="19.7109375" style="1" customWidth="1"/>
    <col min="7171" max="7171" width="15.42578125" style="1" customWidth="1"/>
    <col min="7172" max="7172" width="12.42578125" style="1" customWidth="1"/>
    <col min="7173" max="7173" width="18.7109375" style="1" customWidth="1"/>
    <col min="7174" max="7174" width="13.42578125" style="1" customWidth="1"/>
    <col min="7175" max="7421" width="11.42578125" style="1"/>
    <col min="7422" max="7422" width="51.28515625" style="1" customWidth="1"/>
    <col min="7423" max="7423" width="16.7109375" style="1" customWidth="1"/>
    <col min="7424" max="7424" width="10.28515625" style="1" customWidth="1"/>
    <col min="7425" max="7425" width="20.7109375" style="1" customWidth="1"/>
    <col min="7426" max="7426" width="19.7109375" style="1" customWidth="1"/>
    <col min="7427" max="7427" width="15.42578125" style="1" customWidth="1"/>
    <col min="7428" max="7428" width="12.42578125" style="1" customWidth="1"/>
    <col min="7429" max="7429" width="18.7109375" style="1" customWidth="1"/>
    <col min="7430" max="7430" width="13.42578125" style="1" customWidth="1"/>
    <col min="7431" max="7677" width="11.42578125" style="1"/>
    <col min="7678" max="7678" width="51.28515625" style="1" customWidth="1"/>
    <col min="7679" max="7679" width="16.7109375" style="1" customWidth="1"/>
    <col min="7680" max="7680" width="10.28515625" style="1" customWidth="1"/>
    <col min="7681" max="7681" width="20.7109375" style="1" customWidth="1"/>
    <col min="7682" max="7682" width="19.7109375" style="1" customWidth="1"/>
    <col min="7683" max="7683" width="15.42578125" style="1" customWidth="1"/>
    <col min="7684" max="7684" width="12.42578125" style="1" customWidth="1"/>
    <col min="7685" max="7685" width="18.7109375" style="1" customWidth="1"/>
    <col min="7686" max="7686" width="13.42578125" style="1" customWidth="1"/>
    <col min="7687" max="7933" width="11.42578125" style="1"/>
    <col min="7934" max="7934" width="51.28515625" style="1" customWidth="1"/>
    <col min="7935" max="7935" width="16.7109375" style="1" customWidth="1"/>
    <col min="7936" max="7936" width="10.28515625" style="1" customWidth="1"/>
    <col min="7937" max="7937" width="20.7109375" style="1" customWidth="1"/>
    <col min="7938" max="7938" width="19.7109375" style="1" customWidth="1"/>
    <col min="7939" max="7939" width="15.42578125" style="1" customWidth="1"/>
    <col min="7940" max="7940" width="12.42578125" style="1" customWidth="1"/>
    <col min="7941" max="7941" width="18.7109375" style="1" customWidth="1"/>
    <col min="7942" max="7942" width="13.42578125" style="1" customWidth="1"/>
    <col min="7943" max="8189" width="11.42578125" style="1"/>
    <col min="8190" max="8190" width="51.28515625" style="1" customWidth="1"/>
    <col min="8191" max="8191" width="16.7109375" style="1" customWidth="1"/>
    <col min="8192" max="8192" width="10.28515625" style="1" customWidth="1"/>
    <col min="8193" max="8193" width="20.7109375" style="1" customWidth="1"/>
    <col min="8194" max="8194" width="19.7109375" style="1" customWidth="1"/>
    <col min="8195" max="8195" width="15.42578125" style="1" customWidth="1"/>
    <col min="8196" max="8196" width="12.42578125" style="1" customWidth="1"/>
    <col min="8197" max="8197" width="18.7109375" style="1" customWidth="1"/>
    <col min="8198" max="8198" width="13.42578125" style="1" customWidth="1"/>
    <col min="8199" max="8445" width="11.42578125" style="1"/>
    <col min="8446" max="8446" width="51.28515625" style="1" customWidth="1"/>
    <col min="8447" max="8447" width="16.7109375" style="1" customWidth="1"/>
    <col min="8448" max="8448" width="10.28515625" style="1" customWidth="1"/>
    <col min="8449" max="8449" width="20.7109375" style="1" customWidth="1"/>
    <col min="8450" max="8450" width="19.7109375" style="1" customWidth="1"/>
    <col min="8451" max="8451" width="15.42578125" style="1" customWidth="1"/>
    <col min="8452" max="8452" width="12.42578125" style="1" customWidth="1"/>
    <col min="8453" max="8453" width="18.7109375" style="1" customWidth="1"/>
    <col min="8454" max="8454" width="13.42578125" style="1" customWidth="1"/>
    <col min="8455" max="8701" width="11.42578125" style="1"/>
    <col min="8702" max="8702" width="51.28515625" style="1" customWidth="1"/>
    <col min="8703" max="8703" width="16.7109375" style="1" customWidth="1"/>
    <col min="8704" max="8704" width="10.28515625" style="1" customWidth="1"/>
    <col min="8705" max="8705" width="20.7109375" style="1" customWidth="1"/>
    <col min="8706" max="8706" width="19.7109375" style="1" customWidth="1"/>
    <col min="8707" max="8707" width="15.42578125" style="1" customWidth="1"/>
    <col min="8708" max="8708" width="12.42578125" style="1" customWidth="1"/>
    <col min="8709" max="8709" width="18.7109375" style="1" customWidth="1"/>
    <col min="8710" max="8710" width="13.42578125" style="1" customWidth="1"/>
    <col min="8711" max="8957" width="11.42578125" style="1"/>
    <col min="8958" max="8958" width="51.28515625" style="1" customWidth="1"/>
    <col min="8959" max="8959" width="16.7109375" style="1" customWidth="1"/>
    <col min="8960" max="8960" width="10.28515625" style="1" customWidth="1"/>
    <col min="8961" max="8961" width="20.7109375" style="1" customWidth="1"/>
    <col min="8962" max="8962" width="19.7109375" style="1" customWidth="1"/>
    <col min="8963" max="8963" width="15.42578125" style="1" customWidth="1"/>
    <col min="8964" max="8964" width="12.42578125" style="1" customWidth="1"/>
    <col min="8965" max="8965" width="18.7109375" style="1" customWidth="1"/>
    <col min="8966" max="8966" width="13.42578125" style="1" customWidth="1"/>
    <col min="8967" max="9213" width="11.42578125" style="1"/>
    <col min="9214" max="9214" width="51.28515625" style="1" customWidth="1"/>
    <col min="9215" max="9215" width="16.7109375" style="1" customWidth="1"/>
    <col min="9216" max="9216" width="10.28515625" style="1" customWidth="1"/>
    <col min="9217" max="9217" width="20.7109375" style="1" customWidth="1"/>
    <col min="9218" max="9218" width="19.7109375" style="1" customWidth="1"/>
    <col min="9219" max="9219" width="15.42578125" style="1" customWidth="1"/>
    <col min="9220" max="9220" width="12.42578125" style="1" customWidth="1"/>
    <col min="9221" max="9221" width="18.7109375" style="1" customWidth="1"/>
    <col min="9222" max="9222" width="13.42578125" style="1" customWidth="1"/>
    <col min="9223" max="9469" width="11.42578125" style="1"/>
    <col min="9470" max="9470" width="51.28515625" style="1" customWidth="1"/>
    <col min="9471" max="9471" width="16.7109375" style="1" customWidth="1"/>
    <col min="9472" max="9472" width="10.28515625" style="1" customWidth="1"/>
    <col min="9473" max="9473" width="20.7109375" style="1" customWidth="1"/>
    <col min="9474" max="9474" width="19.7109375" style="1" customWidth="1"/>
    <col min="9475" max="9475" width="15.42578125" style="1" customWidth="1"/>
    <col min="9476" max="9476" width="12.42578125" style="1" customWidth="1"/>
    <col min="9477" max="9477" width="18.7109375" style="1" customWidth="1"/>
    <col min="9478" max="9478" width="13.42578125" style="1" customWidth="1"/>
    <col min="9479" max="9725" width="11.42578125" style="1"/>
    <col min="9726" max="9726" width="51.28515625" style="1" customWidth="1"/>
    <col min="9727" max="9727" width="16.7109375" style="1" customWidth="1"/>
    <col min="9728" max="9728" width="10.28515625" style="1" customWidth="1"/>
    <col min="9729" max="9729" width="20.7109375" style="1" customWidth="1"/>
    <col min="9730" max="9730" width="19.7109375" style="1" customWidth="1"/>
    <col min="9731" max="9731" width="15.42578125" style="1" customWidth="1"/>
    <col min="9732" max="9732" width="12.42578125" style="1" customWidth="1"/>
    <col min="9733" max="9733" width="18.7109375" style="1" customWidth="1"/>
    <col min="9734" max="9734" width="13.42578125" style="1" customWidth="1"/>
    <col min="9735" max="9981" width="11.42578125" style="1"/>
    <col min="9982" max="9982" width="51.28515625" style="1" customWidth="1"/>
    <col min="9983" max="9983" width="16.7109375" style="1" customWidth="1"/>
    <col min="9984" max="9984" width="10.28515625" style="1" customWidth="1"/>
    <col min="9985" max="9985" width="20.7109375" style="1" customWidth="1"/>
    <col min="9986" max="9986" width="19.7109375" style="1" customWidth="1"/>
    <col min="9987" max="9987" width="15.42578125" style="1" customWidth="1"/>
    <col min="9988" max="9988" width="12.42578125" style="1" customWidth="1"/>
    <col min="9989" max="9989" width="18.7109375" style="1" customWidth="1"/>
    <col min="9990" max="9990" width="13.42578125" style="1" customWidth="1"/>
    <col min="9991" max="10237" width="11.42578125" style="1"/>
    <col min="10238" max="10238" width="51.28515625" style="1" customWidth="1"/>
    <col min="10239" max="10239" width="16.7109375" style="1" customWidth="1"/>
    <col min="10240" max="10240" width="10.28515625" style="1" customWidth="1"/>
    <col min="10241" max="10241" width="20.7109375" style="1" customWidth="1"/>
    <col min="10242" max="10242" width="19.7109375" style="1" customWidth="1"/>
    <col min="10243" max="10243" width="15.42578125" style="1" customWidth="1"/>
    <col min="10244" max="10244" width="12.42578125" style="1" customWidth="1"/>
    <col min="10245" max="10245" width="18.7109375" style="1" customWidth="1"/>
    <col min="10246" max="10246" width="13.42578125" style="1" customWidth="1"/>
    <col min="10247" max="10493" width="11.42578125" style="1"/>
    <col min="10494" max="10494" width="51.28515625" style="1" customWidth="1"/>
    <col min="10495" max="10495" width="16.7109375" style="1" customWidth="1"/>
    <col min="10496" max="10496" width="10.28515625" style="1" customWidth="1"/>
    <col min="10497" max="10497" width="20.7109375" style="1" customWidth="1"/>
    <col min="10498" max="10498" width="19.7109375" style="1" customWidth="1"/>
    <col min="10499" max="10499" width="15.42578125" style="1" customWidth="1"/>
    <col min="10500" max="10500" width="12.42578125" style="1" customWidth="1"/>
    <col min="10501" max="10501" width="18.7109375" style="1" customWidth="1"/>
    <col min="10502" max="10502" width="13.42578125" style="1" customWidth="1"/>
    <col min="10503" max="10749" width="11.42578125" style="1"/>
    <col min="10750" max="10750" width="51.28515625" style="1" customWidth="1"/>
    <col min="10751" max="10751" width="16.7109375" style="1" customWidth="1"/>
    <col min="10752" max="10752" width="10.28515625" style="1" customWidth="1"/>
    <col min="10753" max="10753" width="20.7109375" style="1" customWidth="1"/>
    <col min="10754" max="10754" width="19.7109375" style="1" customWidth="1"/>
    <col min="10755" max="10755" width="15.42578125" style="1" customWidth="1"/>
    <col min="10756" max="10756" width="12.42578125" style="1" customWidth="1"/>
    <col min="10757" max="10757" width="18.7109375" style="1" customWidth="1"/>
    <col min="10758" max="10758" width="13.42578125" style="1" customWidth="1"/>
    <col min="10759" max="11005" width="11.42578125" style="1"/>
    <col min="11006" max="11006" width="51.28515625" style="1" customWidth="1"/>
    <col min="11007" max="11007" width="16.7109375" style="1" customWidth="1"/>
    <col min="11008" max="11008" width="10.28515625" style="1" customWidth="1"/>
    <col min="11009" max="11009" width="20.7109375" style="1" customWidth="1"/>
    <col min="11010" max="11010" width="19.7109375" style="1" customWidth="1"/>
    <col min="11011" max="11011" width="15.42578125" style="1" customWidth="1"/>
    <col min="11012" max="11012" width="12.42578125" style="1" customWidth="1"/>
    <col min="11013" max="11013" width="18.7109375" style="1" customWidth="1"/>
    <col min="11014" max="11014" width="13.42578125" style="1" customWidth="1"/>
    <col min="11015" max="11261" width="11.42578125" style="1"/>
    <col min="11262" max="11262" width="51.28515625" style="1" customWidth="1"/>
    <col min="11263" max="11263" width="16.7109375" style="1" customWidth="1"/>
    <col min="11264" max="11264" width="10.28515625" style="1" customWidth="1"/>
    <col min="11265" max="11265" width="20.7109375" style="1" customWidth="1"/>
    <col min="11266" max="11266" width="19.7109375" style="1" customWidth="1"/>
    <col min="11267" max="11267" width="15.42578125" style="1" customWidth="1"/>
    <col min="11268" max="11268" width="12.42578125" style="1" customWidth="1"/>
    <col min="11269" max="11269" width="18.7109375" style="1" customWidth="1"/>
    <col min="11270" max="11270" width="13.42578125" style="1" customWidth="1"/>
    <col min="11271" max="11517" width="11.42578125" style="1"/>
    <col min="11518" max="11518" width="51.28515625" style="1" customWidth="1"/>
    <col min="11519" max="11519" width="16.7109375" style="1" customWidth="1"/>
    <col min="11520" max="11520" width="10.28515625" style="1" customWidth="1"/>
    <col min="11521" max="11521" width="20.7109375" style="1" customWidth="1"/>
    <col min="11522" max="11522" width="19.7109375" style="1" customWidth="1"/>
    <col min="11523" max="11523" width="15.42578125" style="1" customWidth="1"/>
    <col min="11524" max="11524" width="12.42578125" style="1" customWidth="1"/>
    <col min="11525" max="11525" width="18.7109375" style="1" customWidth="1"/>
    <col min="11526" max="11526" width="13.42578125" style="1" customWidth="1"/>
    <col min="11527" max="11773" width="11.42578125" style="1"/>
    <col min="11774" max="11774" width="51.28515625" style="1" customWidth="1"/>
    <col min="11775" max="11775" width="16.7109375" style="1" customWidth="1"/>
    <col min="11776" max="11776" width="10.28515625" style="1" customWidth="1"/>
    <col min="11777" max="11777" width="20.7109375" style="1" customWidth="1"/>
    <col min="11778" max="11778" width="19.7109375" style="1" customWidth="1"/>
    <col min="11779" max="11779" width="15.42578125" style="1" customWidth="1"/>
    <col min="11780" max="11780" width="12.42578125" style="1" customWidth="1"/>
    <col min="11781" max="11781" width="18.7109375" style="1" customWidth="1"/>
    <col min="11782" max="11782" width="13.42578125" style="1" customWidth="1"/>
    <col min="11783" max="12029" width="11.42578125" style="1"/>
    <col min="12030" max="12030" width="51.28515625" style="1" customWidth="1"/>
    <col min="12031" max="12031" width="16.7109375" style="1" customWidth="1"/>
    <col min="12032" max="12032" width="10.28515625" style="1" customWidth="1"/>
    <col min="12033" max="12033" width="20.7109375" style="1" customWidth="1"/>
    <col min="12034" max="12034" width="19.7109375" style="1" customWidth="1"/>
    <col min="12035" max="12035" width="15.42578125" style="1" customWidth="1"/>
    <col min="12036" max="12036" width="12.42578125" style="1" customWidth="1"/>
    <col min="12037" max="12037" width="18.7109375" style="1" customWidth="1"/>
    <col min="12038" max="12038" width="13.42578125" style="1" customWidth="1"/>
    <col min="12039" max="12285" width="11.42578125" style="1"/>
    <col min="12286" max="12286" width="51.28515625" style="1" customWidth="1"/>
    <col min="12287" max="12287" width="16.7109375" style="1" customWidth="1"/>
    <col min="12288" max="12288" width="10.28515625" style="1" customWidth="1"/>
    <col min="12289" max="12289" width="20.7109375" style="1" customWidth="1"/>
    <col min="12290" max="12290" width="19.7109375" style="1" customWidth="1"/>
    <col min="12291" max="12291" width="15.42578125" style="1" customWidth="1"/>
    <col min="12292" max="12292" width="12.42578125" style="1" customWidth="1"/>
    <col min="12293" max="12293" width="18.7109375" style="1" customWidth="1"/>
    <col min="12294" max="12294" width="13.42578125" style="1" customWidth="1"/>
    <col min="12295" max="12541" width="11.42578125" style="1"/>
    <col min="12542" max="12542" width="51.28515625" style="1" customWidth="1"/>
    <col min="12543" max="12543" width="16.7109375" style="1" customWidth="1"/>
    <col min="12544" max="12544" width="10.28515625" style="1" customWidth="1"/>
    <col min="12545" max="12545" width="20.7109375" style="1" customWidth="1"/>
    <col min="12546" max="12546" width="19.7109375" style="1" customWidth="1"/>
    <col min="12547" max="12547" width="15.42578125" style="1" customWidth="1"/>
    <col min="12548" max="12548" width="12.42578125" style="1" customWidth="1"/>
    <col min="12549" max="12549" width="18.7109375" style="1" customWidth="1"/>
    <col min="12550" max="12550" width="13.42578125" style="1" customWidth="1"/>
    <col min="12551" max="12797" width="11.42578125" style="1"/>
    <col min="12798" max="12798" width="51.28515625" style="1" customWidth="1"/>
    <col min="12799" max="12799" width="16.7109375" style="1" customWidth="1"/>
    <col min="12800" max="12800" width="10.28515625" style="1" customWidth="1"/>
    <col min="12801" max="12801" width="20.7109375" style="1" customWidth="1"/>
    <col min="12802" max="12802" width="19.7109375" style="1" customWidth="1"/>
    <col min="12803" max="12803" width="15.42578125" style="1" customWidth="1"/>
    <col min="12804" max="12804" width="12.42578125" style="1" customWidth="1"/>
    <col min="12805" max="12805" width="18.7109375" style="1" customWidth="1"/>
    <col min="12806" max="12806" width="13.42578125" style="1" customWidth="1"/>
    <col min="12807" max="13053" width="11.42578125" style="1"/>
    <col min="13054" max="13054" width="51.28515625" style="1" customWidth="1"/>
    <col min="13055" max="13055" width="16.7109375" style="1" customWidth="1"/>
    <col min="13056" max="13056" width="10.28515625" style="1" customWidth="1"/>
    <col min="13057" max="13057" width="20.7109375" style="1" customWidth="1"/>
    <col min="13058" max="13058" width="19.7109375" style="1" customWidth="1"/>
    <col min="13059" max="13059" width="15.42578125" style="1" customWidth="1"/>
    <col min="13060" max="13060" width="12.42578125" style="1" customWidth="1"/>
    <col min="13061" max="13061" width="18.7109375" style="1" customWidth="1"/>
    <col min="13062" max="13062" width="13.42578125" style="1" customWidth="1"/>
    <col min="13063" max="13309" width="11.42578125" style="1"/>
    <col min="13310" max="13310" width="51.28515625" style="1" customWidth="1"/>
    <col min="13311" max="13311" width="16.7109375" style="1" customWidth="1"/>
    <col min="13312" max="13312" width="10.28515625" style="1" customWidth="1"/>
    <col min="13313" max="13313" width="20.7109375" style="1" customWidth="1"/>
    <col min="13314" max="13314" width="19.7109375" style="1" customWidth="1"/>
    <col min="13315" max="13315" width="15.42578125" style="1" customWidth="1"/>
    <col min="13316" max="13316" width="12.42578125" style="1" customWidth="1"/>
    <col min="13317" max="13317" width="18.7109375" style="1" customWidth="1"/>
    <col min="13318" max="13318" width="13.42578125" style="1" customWidth="1"/>
    <col min="13319" max="13565" width="11.42578125" style="1"/>
    <col min="13566" max="13566" width="51.28515625" style="1" customWidth="1"/>
    <col min="13567" max="13567" width="16.7109375" style="1" customWidth="1"/>
    <col min="13568" max="13568" width="10.28515625" style="1" customWidth="1"/>
    <col min="13569" max="13569" width="20.7109375" style="1" customWidth="1"/>
    <col min="13570" max="13570" width="19.7109375" style="1" customWidth="1"/>
    <col min="13571" max="13571" width="15.42578125" style="1" customWidth="1"/>
    <col min="13572" max="13572" width="12.42578125" style="1" customWidth="1"/>
    <col min="13573" max="13573" width="18.7109375" style="1" customWidth="1"/>
    <col min="13574" max="13574" width="13.42578125" style="1" customWidth="1"/>
    <col min="13575" max="13821" width="11.42578125" style="1"/>
    <col min="13822" max="13822" width="51.28515625" style="1" customWidth="1"/>
    <col min="13823" max="13823" width="16.7109375" style="1" customWidth="1"/>
    <col min="13824" max="13824" width="10.28515625" style="1" customWidth="1"/>
    <col min="13825" max="13825" width="20.7109375" style="1" customWidth="1"/>
    <col min="13826" max="13826" width="19.7109375" style="1" customWidth="1"/>
    <col min="13827" max="13827" width="15.42578125" style="1" customWidth="1"/>
    <col min="13828" max="13828" width="12.42578125" style="1" customWidth="1"/>
    <col min="13829" max="13829" width="18.7109375" style="1" customWidth="1"/>
    <col min="13830" max="13830" width="13.42578125" style="1" customWidth="1"/>
    <col min="13831" max="14077" width="11.42578125" style="1"/>
    <col min="14078" max="14078" width="51.28515625" style="1" customWidth="1"/>
    <col min="14079" max="14079" width="16.7109375" style="1" customWidth="1"/>
    <col min="14080" max="14080" width="10.28515625" style="1" customWidth="1"/>
    <col min="14081" max="14081" width="20.7109375" style="1" customWidth="1"/>
    <col min="14082" max="14082" width="19.7109375" style="1" customWidth="1"/>
    <col min="14083" max="14083" width="15.42578125" style="1" customWidth="1"/>
    <col min="14084" max="14084" width="12.42578125" style="1" customWidth="1"/>
    <col min="14085" max="14085" width="18.7109375" style="1" customWidth="1"/>
    <col min="14086" max="14086" width="13.42578125" style="1" customWidth="1"/>
    <col min="14087" max="14333" width="11.42578125" style="1"/>
    <col min="14334" max="14334" width="51.28515625" style="1" customWidth="1"/>
    <col min="14335" max="14335" width="16.7109375" style="1" customWidth="1"/>
    <col min="14336" max="14336" width="10.28515625" style="1" customWidth="1"/>
    <col min="14337" max="14337" width="20.7109375" style="1" customWidth="1"/>
    <col min="14338" max="14338" width="19.7109375" style="1" customWidth="1"/>
    <col min="14339" max="14339" width="15.42578125" style="1" customWidth="1"/>
    <col min="14340" max="14340" width="12.42578125" style="1" customWidth="1"/>
    <col min="14341" max="14341" width="18.7109375" style="1" customWidth="1"/>
    <col min="14342" max="14342" width="13.42578125" style="1" customWidth="1"/>
    <col min="14343" max="14589" width="11.42578125" style="1"/>
    <col min="14590" max="14590" width="51.28515625" style="1" customWidth="1"/>
    <col min="14591" max="14591" width="16.7109375" style="1" customWidth="1"/>
    <col min="14592" max="14592" width="10.28515625" style="1" customWidth="1"/>
    <col min="14593" max="14593" width="20.7109375" style="1" customWidth="1"/>
    <col min="14594" max="14594" width="19.7109375" style="1" customWidth="1"/>
    <col min="14595" max="14595" width="15.42578125" style="1" customWidth="1"/>
    <col min="14596" max="14596" width="12.42578125" style="1" customWidth="1"/>
    <col min="14597" max="14597" width="18.7109375" style="1" customWidth="1"/>
    <col min="14598" max="14598" width="13.42578125" style="1" customWidth="1"/>
    <col min="14599" max="14845" width="11.42578125" style="1"/>
    <col min="14846" max="14846" width="51.28515625" style="1" customWidth="1"/>
    <col min="14847" max="14847" width="16.7109375" style="1" customWidth="1"/>
    <col min="14848" max="14848" width="10.28515625" style="1" customWidth="1"/>
    <col min="14849" max="14849" width="20.7109375" style="1" customWidth="1"/>
    <col min="14850" max="14850" width="19.7109375" style="1" customWidth="1"/>
    <col min="14851" max="14851" width="15.42578125" style="1" customWidth="1"/>
    <col min="14852" max="14852" width="12.42578125" style="1" customWidth="1"/>
    <col min="14853" max="14853" width="18.7109375" style="1" customWidth="1"/>
    <col min="14854" max="14854" width="13.42578125" style="1" customWidth="1"/>
    <col min="14855" max="15101" width="11.42578125" style="1"/>
    <col min="15102" max="15102" width="51.28515625" style="1" customWidth="1"/>
    <col min="15103" max="15103" width="16.7109375" style="1" customWidth="1"/>
    <col min="15104" max="15104" width="10.28515625" style="1" customWidth="1"/>
    <col min="15105" max="15105" width="20.7109375" style="1" customWidth="1"/>
    <col min="15106" max="15106" width="19.7109375" style="1" customWidth="1"/>
    <col min="15107" max="15107" width="15.42578125" style="1" customWidth="1"/>
    <col min="15108" max="15108" width="12.42578125" style="1" customWidth="1"/>
    <col min="15109" max="15109" width="18.7109375" style="1" customWidth="1"/>
    <col min="15110" max="15110" width="13.42578125" style="1" customWidth="1"/>
    <col min="15111" max="15357" width="11.42578125" style="1"/>
    <col min="15358" max="15358" width="51.28515625" style="1" customWidth="1"/>
    <col min="15359" max="15359" width="16.7109375" style="1" customWidth="1"/>
    <col min="15360" max="15360" width="10.28515625" style="1" customWidth="1"/>
    <col min="15361" max="15361" width="20.7109375" style="1" customWidth="1"/>
    <col min="15362" max="15362" width="19.7109375" style="1" customWidth="1"/>
    <col min="15363" max="15363" width="15.42578125" style="1" customWidth="1"/>
    <col min="15364" max="15364" width="12.42578125" style="1" customWidth="1"/>
    <col min="15365" max="15365" width="18.7109375" style="1" customWidth="1"/>
    <col min="15366" max="15366" width="13.42578125" style="1" customWidth="1"/>
    <col min="15367" max="15613" width="11.42578125" style="1"/>
    <col min="15614" max="15614" width="51.28515625" style="1" customWidth="1"/>
    <col min="15615" max="15615" width="16.7109375" style="1" customWidth="1"/>
    <col min="15616" max="15616" width="10.28515625" style="1" customWidth="1"/>
    <col min="15617" max="15617" width="20.7109375" style="1" customWidth="1"/>
    <col min="15618" max="15618" width="19.7109375" style="1" customWidth="1"/>
    <col min="15619" max="15619" width="15.42578125" style="1" customWidth="1"/>
    <col min="15620" max="15620" width="12.42578125" style="1" customWidth="1"/>
    <col min="15621" max="15621" width="18.7109375" style="1" customWidth="1"/>
    <col min="15622" max="15622" width="13.42578125" style="1" customWidth="1"/>
    <col min="15623" max="15869" width="11.42578125" style="1"/>
    <col min="15870" max="15870" width="51.28515625" style="1" customWidth="1"/>
    <col min="15871" max="15871" width="16.7109375" style="1" customWidth="1"/>
    <col min="15872" max="15872" width="10.28515625" style="1" customWidth="1"/>
    <col min="15873" max="15873" width="20.7109375" style="1" customWidth="1"/>
    <col min="15874" max="15874" width="19.7109375" style="1" customWidth="1"/>
    <col min="15875" max="15875" width="15.42578125" style="1" customWidth="1"/>
    <col min="15876" max="15876" width="12.42578125" style="1" customWidth="1"/>
    <col min="15877" max="15877" width="18.7109375" style="1" customWidth="1"/>
    <col min="15878" max="15878" width="13.42578125" style="1" customWidth="1"/>
    <col min="15879" max="16125" width="11.42578125" style="1"/>
    <col min="16126" max="16126" width="51.28515625" style="1" customWidth="1"/>
    <col min="16127" max="16127" width="16.7109375" style="1" customWidth="1"/>
    <col min="16128" max="16128" width="10.28515625" style="1" customWidth="1"/>
    <col min="16129" max="16129" width="20.7109375" style="1" customWidth="1"/>
    <col min="16130" max="16130" width="19.7109375" style="1" customWidth="1"/>
    <col min="16131" max="16131" width="15.42578125" style="1" customWidth="1"/>
    <col min="16132" max="16132" width="12.42578125" style="1" customWidth="1"/>
    <col min="16133" max="16133" width="18.7109375" style="1" customWidth="1"/>
    <col min="16134" max="16134" width="13.42578125" style="1" customWidth="1"/>
    <col min="16135" max="16384" width="11.42578125" style="1"/>
  </cols>
  <sheetData>
    <row r="1" spans="1:15" s="61" customFormat="1" ht="21" customHeight="1" x14ac:dyDescent="0.25">
      <c r="A1" s="181" t="s">
        <v>191</v>
      </c>
      <c r="B1" s="232"/>
      <c r="C1" s="232"/>
      <c r="D1" s="232"/>
      <c r="E1" s="233"/>
      <c r="F1" s="233"/>
      <c r="G1" s="234"/>
      <c r="H1" s="232"/>
      <c r="I1" s="232"/>
    </row>
    <row r="2" spans="1:15" s="151" customFormat="1" ht="26.25" customHeight="1" x14ac:dyDescent="0.25">
      <c r="A2" s="150" t="s">
        <v>0</v>
      </c>
      <c r="B2" s="180" t="str">
        <f>IF('1a-Dépenses sur factures_OF'!B2:K2&lt;&gt;"",'1a-Dépenses sur factures_OF'!B2:K2,"")</f>
        <v/>
      </c>
      <c r="C2" s="169"/>
      <c r="D2" s="169"/>
      <c r="E2" s="169"/>
      <c r="F2" s="169"/>
      <c r="G2" s="169"/>
      <c r="H2" s="169"/>
      <c r="I2" s="170"/>
    </row>
    <row r="3" spans="1:15" s="151" customFormat="1" ht="26.25" customHeight="1" x14ac:dyDescent="0.25">
      <c r="A3" s="150" t="s">
        <v>1</v>
      </c>
      <c r="B3" s="180" t="str">
        <f>IF('1a-Dépenses sur factures_OF'!B3:K3&lt;&gt;"",'1a-Dépenses sur factures_OF'!B3:K3,"")</f>
        <v/>
      </c>
      <c r="C3" s="169"/>
      <c r="D3" s="169"/>
      <c r="E3" s="169"/>
      <c r="F3" s="169"/>
      <c r="G3" s="169"/>
      <c r="H3" s="169"/>
      <c r="I3" s="170"/>
    </row>
    <row r="4" spans="1:15" s="151" customFormat="1" ht="11.25" x14ac:dyDescent="0.25">
      <c r="B4" s="123"/>
      <c r="E4" s="152"/>
      <c r="F4" s="152"/>
      <c r="G4" s="153"/>
    </row>
    <row r="5" spans="1:15" s="151" customFormat="1" ht="11.25" x14ac:dyDescent="0.25">
      <c r="A5" s="276" t="s">
        <v>54</v>
      </c>
      <c r="B5" s="276"/>
      <c r="C5" s="276"/>
      <c r="D5" s="277"/>
      <c r="E5" s="277"/>
      <c r="F5" s="277"/>
      <c r="G5" s="153"/>
    </row>
    <row r="6" spans="1:15" ht="12.75" x14ac:dyDescent="0.2">
      <c r="B6" s="6"/>
    </row>
    <row r="7" spans="1:15" ht="47.25" customHeight="1" x14ac:dyDescent="0.2">
      <c r="A7" s="317" t="s">
        <v>154</v>
      </c>
      <c r="B7" s="317"/>
      <c r="C7" s="317"/>
      <c r="D7" s="317"/>
      <c r="E7" s="317"/>
      <c r="F7" s="317"/>
      <c r="G7" s="317"/>
      <c r="H7" s="317"/>
      <c r="I7" s="317"/>
      <c r="J7" s="4"/>
    </row>
    <row r="8" spans="1:15" ht="48" customHeight="1" x14ac:dyDescent="0.2">
      <c r="A8" s="321" t="s">
        <v>129</v>
      </c>
      <c r="B8" s="321"/>
      <c r="C8" s="321"/>
      <c r="D8" s="321"/>
      <c r="E8" s="321"/>
      <c r="F8" s="321"/>
      <c r="G8" s="321"/>
      <c r="H8" s="321"/>
      <c r="I8" s="321"/>
      <c r="J8" s="321"/>
    </row>
    <row r="9" spans="1:15" ht="20.25" customHeight="1" x14ac:dyDescent="0.2">
      <c r="A9" s="321"/>
      <c r="B9" s="321"/>
      <c r="C9" s="321"/>
      <c r="D9" s="321"/>
      <c r="E9" s="321"/>
      <c r="F9" s="321"/>
      <c r="G9" s="321"/>
      <c r="H9" s="321"/>
      <c r="I9" s="321"/>
      <c r="J9" s="4"/>
    </row>
    <row r="10" spans="1:15" ht="18" customHeight="1" x14ac:dyDescent="0.2">
      <c r="A10" s="172"/>
      <c r="B10" s="172"/>
      <c r="C10" s="172"/>
      <c r="D10" s="172"/>
      <c r="E10" s="172"/>
      <c r="F10" s="172"/>
      <c r="G10" s="172"/>
      <c r="H10" s="172"/>
      <c r="I10" s="172"/>
      <c r="J10" s="4"/>
    </row>
    <row r="11" spans="1:15" s="135" customFormat="1" ht="90" customHeight="1" x14ac:dyDescent="0.2">
      <c r="A11" s="318" t="s">
        <v>155</v>
      </c>
      <c r="B11" s="319"/>
      <c r="C11" s="319"/>
      <c r="D11" s="319"/>
      <c r="E11" s="319"/>
      <c r="F11" s="319"/>
      <c r="G11" s="319"/>
      <c r="H11" s="319"/>
      <c r="I11" s="320"/>
      <c r="J11" s="101" t="s">
        <v>157</v>
      </c>
      <c r="K11" s="173" t="s">
        <v>16</v>
      </c>
      <c r="O11" s="1"/>
    </row>
    <row r="12" spans="1:15" ht="30" customHeight="1" x14ac:dyDescent="0.25">
      <c r="A12"/>
      <c r="B12"/>
      <c r="C12"/>
      <c r="D12"/>
      <c r="E12"/>
      <c r="F12"/>
      <c r="G12" s="1"/>
      <c r="K12" s="174" t="s">
        <v>17</v>
      </c>
    </row>
    <row r="13" spans="1:15" ht="68.25" customHeight="1" x14ac:dyDescent="0.2">
      <c r="A13" s="175" t="s">
        <v>176</v>
      </c>
      <c r="B13" s="176" t="s">
        <v>15</v>
      </c>
      <c r="C13" s="175" t="s">
        <v>158</v>
      </c>
      <c r="E13" s="1"/>
      <c r="F13" s="1"/>
      <c r="G13" s="1"/>
      <c r="K13" s="174"/>
    </row>
    <row r="14" spans="1:15" ht="30" customHeight="1" x14ac:dyDescent="0.2">
      <c r="A14" s="177">
        <f>'1b-Rémunération_OF'!J19</f>
        <v>0</v>
      </c>
      <c r="B14" s="178">
        <v>0.15</v>
      </c>
      <c r="C14" s="179">
        <f>IF($J$11="Oui",ROUND(B14*A14,2),0)</f>
        <v>0</v>
      </c>
      <c r="E14" s="1"/>
      <c r="F14" s="1"/>
      <c r="G14" s="1"/>
      <c r="K14" s="174"/>
    </row>
    <row r="15" spans="1:15" ht="23.1" customHeight="1" thickBot="1" x14ac:dyDescent="0.25">
      <c r="G15" s="1"/>
      <c r="K15" s="174"/>
    </row>
    <row r="16" spans="1:15" ht="39" customHeight="1" x14ac:dyDescent="0.2">
      <c r="A16" s="45"/>
      <c r="B16" s="46"/>
      <c r="C16" s="46"/>
      <c r="D16" s="46"/>
      <c r="E16" s="46"/>
      <c r="F16" s="47"/>
    </row>
    <row r="17" spans="1:6" ht="39" customHeight="1" x14ac:dyDescent="0.2">
      <c r="A17" s="48" t="s">
        <v>43</v>
      </c>
      <c r="B17" s="83"/>
      <c r="E17" s="1"/>
      <c r="F17" s="49"/>
    </row>
    <row r="18" spans="1:6" ht="39" customHeight="1" x14ac:dyDescent="0.2">
      <c r="A18" s="48"/>
      <c r="B18" s="4"/>
      <c r="E18" s="1"/>
      <c r="F18" s="49"/>
    </row>
    <row r="19" spans="1:6" ht="39" customHeight="1" x14ac:dyDescent="0.2">
      <c r="A19" s="50" t="s">
        <v>44</v>
      </c>
      <c r="B19" s="275"/>
      <c r="C19" s="275"/>
      <c r="D19" s="275"/>
      <c r="E19" s="275"/>
      <c r="F19" s="49"/>
    </row>
    <row r="20" spans="1:6" ht="39" customHeight="1" x14ac:dyDescent="0.2">
      <c r="A20" s="50"/>
      <c r="B20" s="44"/>
      <c r="C20" s="44"/>
      <c r="D20" s="44"/>
      <c r="E20" s="44"/>
      <c r="F20" s="49"/>
    </row>
    <row r="21" spans="1:6" ht="39" customHeight="1" x14ac:dyDescent="0.2">
      <c r="A21" s="48" t="s">
        <v>45</v>
      </c>
      <c r="B21" s="296"/>
      <c r="C21" s="296"/>
      <c r="D21" s="296"/>
      <c r="E21" s="296"/>
      <c r="F21" s="49"/>
    </row>
    <row r="22" spans="1:6" ht="39" customHeight="1" x14ac:dyDescent="0.2">
      <c r="A22" s="51"/>
      <c r="B22" s="296"/>
      <c r="C22" s="296"/>
      <c r="D22" s="296"/>
      <c r="E22" s="296"/>
      <c r="F22" s="49"/>
    </row>
    <row r="23" spans="1:6" ht="39" customHeight="1" x14ac:dyDescent="0.2">
      <c r="A23" s="51"/>
      <c r="B23" s="296"/>
      <c r="C23" s="296"/>
      <c r="D23" s="296"/>
      <c r="E23" s="296"/>
      <c r="F23" s="49"/>
    </row>
    <row r="24" spans="1:6" ht="39" customHeight="1" thickBot="1" x14ac:dyDescent="0.25">
      <c r="A24" s="52"/>
      <c r="B24" s="53"/>
      <c r="C24" s="53"/>
      <c r="D24" s="53"/>
      <c r="E24" s="53"/>
      <c r="F24" s="54"/>
    </row>
  </sheetData>
  <mergeCells count="8">
    <mergeCell ref="B19:E19"/>
    <mergeCell ref="B21:E23"/>
    <mergeCell ref="A5:C5"/>
    <mergeCell ref="D5:F5"/>
    <mergeCell ref="A7:I7"/>
    <mergeCell ref="A11:I11"/>
    <mergeCell ref="A9:I9"/>
    <mergeCell ref="A8:J8"/>
  </mergeCells>
  <dataValidations count="1">
    <dataValidation type="list" operator="equal" allowBlank="1" showErrorMessage="1" sqref="WLK982973:WLK982991 IU65493:IU65511 SQ65493:SQ65511 ACM65493:ACM65511 AMI65493:AMI65511 AWE65493:AWE65511 BGA65493:BGA65511 BPW65493:BPW65511 BZS65493:BZS65511 CJO65493:CJO65511 CTK65493:CTK65511 DDG65493:DDG65511 DNC65493:DNC65511 DWY65493:DWY65511 EGU65493:EGU65511 EQQ65493:EQQ65511 FAM65493:FAM65511 FKI65493:FKI65511 FUE65493:FUE65511 GEA65493:GEA65511 GNW65493:GNW65511 GXS65493:GXS65511 HHO65493:HHO65511 HRK65493:HRK65511 IBG65493:IBG65511 ILC65493:ILC65511 IUY65493:IUY65511 JEU65493:JEU65511 JOQ65493:JOQ65511 JYM65493:JYM65511 KII65493:KII65511 KSE65493:KSE65511 LCA65493:LCA65511 LLW65493:LLW65511 LVS65493:LVS65511 MFO65493:MFO65511 MPK65493:MPK65511 MZG65493:MZG65511 NJC65493:NJC65511 NSY65493:NSY65511 OCU65493:OCU65511 OMQ65493:OMQ65511 OWM65493:OWM65511 PGI65493:PGI65511 PQE65493:PQE65511 QAA65493:QAA65511 QJW65493:QJW65511 QTS65493:QTS65511 RDO65493:RDO65511 RNK65493:RNK65511 RXG65493:RXG65511 SHC65493:SHC65511 SQY65493:SQY65511 TAU65493:TAU65511 TKQ65493:TKQ65511 TUM65493:TUM65511 UEI65493:UEI65511 UOE65493:UOE65511 UYA65493:UYA65511 VHW65493:VHW65511 VRS65493:VRS65511 WBO65493:WBO65511 WLK65493:WLK65511 WVG65493:WVG65511 IU131029:IU131047 SQ131029:SQ131047 ACM131029:ACM131047 AMI131029:AMI131047 AWE131029:AWE131047 BGA131029:BGA131047 BPW131029:BPW131047 BZS131029:BZS131047 CJO131029:CJO131047 CTK131029:CTK131047 DDG131029:DDG131047 DNC131029:DNC131047 DWY131029:DWY131047 EGU131029:EGU131047 EQQ131029:EQQ131047 FAM131029:FAM131047 FKI131029:FKI131047 FUE131029:FUE131047 GEA131029:GEA131047 GNW131029:GNW131047 GXS131029:GXS131047 HHO131029:HHO131047 HRK131029:HRK131047 IBG131029:IBG131047 ILC131029:ILC131047 IUY131029:IUY131047 JEU131029:JEU131047 JOQ131029:JOQ131047 JYM131029:JYM131047 KII131029:KII131047 KSE131029:KSE131047 LCA131029:LCA131047 LLW131029:LLW131047 LVS131029:LVS131047 MFO131029:MFO131047 MPK131029:MPK131047 MZG131029:MZG131047 NJC131029:NJC131047 NSY131029:NSY131047 OCU131029:OCU131047 OMQ131029:OMQ131047 OWM131029:OWM131047 PGI131029:PGI131047 PQE131029:PQE131047 QAA131029:QAA131047 QJW131029:QJW131047 QTS131029:QTS131047 RDO131029:RDO131047 RNK131029:RNK131047 RXG131029:RXG131047 SHC131029:SHC131047 SQY131029:SQY131047 TAU131029:TAU131047 TKQ131029:TKQ131047 TUM131029:TUM131047 UEI131029:UEI131047 UOE131029:UOE131047 UYA131029:UYA131047 VHW131029:VHW131047 VRS131029:VRS131047 WBO131029:WBO131047 WLK131029:WLK131047 WVG131029:WVG131047 IU196565:IU196583 SQ196565:SQ196583 ACM196565:ACM196583 AMI196565:AMI196583 AWE196565:AWE196583 BGA196565:BGA196583 BPW196565:BPW196583 BZS196565:BZS196583 CJO196565:CJO196583 CTK196565:CTK196583 DDG196565:DDG196583 DNC196565:DNC196583 DWY196565:DWY196583 EGU196565:EGU196583 EQQ196565:EQQ196583 FAM196565:FAM196583 FKI196565:FKI196583 FUE196565:FUE196583 GEA196565:GEA196583 GNW196565:GNW196583 GXS196565:GXS196583 HHO196565:HHO196583 HRK196565:HRK196583 IBG196565:IBG196583 ILC196565:ILC196583 IUY196565:IUY196583 JEU196565:JEU196583 JOQ196565:JOQ196583 JYM196565:JYM196583 KII196565:KII196583 KSE196565:KSE196583 LCA196565:LCA196583 LLW196565:LLW196583 LVS196565:LVS196583 MFO196565:MFO196583 MPK196565:MPK196583 MZG196565:MZG196583 NJC196565:NJC196583 NSY196565:NSY196583 OCU196565:OCU196583 OMQ196565:OMQ196583 OWM196565:OWM196583 PGI196565:PGI196583 PQE196565:PQE196583 QAA196565:QAA196583 QJW196565:QJW196583 QTS196565:QTS196583 RDO196565:RDO196583 RNK196565:RNK196583 RXG196565:RXG196583 SHC196565:SHC196583 SQY196565:SQY196583 TAU196565:TAU196583 TKQ196565:TKQ196583 TUM196565:TUM196583 UEI196565:UEI196583 UOE196565:UOE196583 UYA196565:UYA196583 VHW196565:VHW196583 VRS196565:VRS196583 WBO196565:WBO196583 WLK196565:WLK196583 WVG196565:WVG196583 IU262101:IU262119 SQ262101:SQ262119 ACM262101:ACM262119 AMI262101:AMI262119 AWE262101:AWE262119 BGA262101:BGA262119 BPW262101:BPW262119 BZS262101:BZS262119 CJO262101:CJO262119 CTK262101:CTK262119 DDG262101:DDG262119 DNC262101:DNC262119 DWY262101:DWY262119 EGU262101:EGU262119 EQQ262101:EQQ262119 FAM262101:FAM262119 FKI262101:FKI262119 FUE262101:FUE262119 GEA262101:GEA262119 GNW262101:GNW262119 GXS262101:GXS262119 HHO262101:HHO262119 HRK262101:HRK262119 IBG262101:IBG262119 ILC262101:ILC262119 IUY262101:IUY262119 JEU262101:JEU262119 JOQ262101:JOQ262119 JYM262101:JYM262119 KII262101:KII262119 KSE262101:KSE262119 LCA262101:LCA262119 LLW262101:LLW262119 LVS262101:LVS262119 MFO262101:MFO262119 MPK262101:MPK262119 MZG262101:MZG262119 NJC262101:NJC262119 NSY262101:NSY262119 OCU262101:OCU262119 OMQ262101:OMQ262119 OWM262101:OWM262119 PGI262101:PGI262119 PQE262101:PQE262119 QAA262101:QAA262119 QJW262101:QJW262119 QTS262101:QTS262119 RDO262101:RDO262119 RNK262101:RNK262119 RXG262101:RXG262119 SHC262101:SHC262119 SQY262101:SQY262119 TAU262101:TAU262119 TKQ262101:TKQ262119 TUM262101:TUM262119 UEI262101:UEI262119 UOE262101:UOE262119 UYA262101:UYA262119 VHW262101:VHW262119 VRS262101:VRS262119 WBO262101:WBO262119 WLK262101:WLK262119 WVG262101:WVG262119 IU327637:IU327655 SQ327637:SQ327655 ACM327637:ACM327655 AMI327637:AMI327655 AWE327637:AWE327655 BGA327637:BGA327655 BPW327637:BPW327655 BZS327637:BZS327655 CJO327637:CJO327655 CTK327637:CTK327655 DDG327637:DDG327655 DNC327637:DNC327655 DWY327637:DWY327655 EGU327637:EGU327655 EQQ327637:EQQ327655 FAM327637:FAM327655 FKI327637:FKI327655 FUE327637:FUE327655 GEA327637:GEA327655 GNW327637:GNW327655 GXS327637:GXS327655 HHO327637:HHO327655 HRK327637:HRK327655 IBG327637:IBG327655 ILC327637:ILC327655 IUY327637:IUY327655 JEU327637:JEU327655 JOQ327637:JOQ327655 JYM327637:JYM327655 KII327637:KII327655 KSE327637:KSE327655 LCA327637:LCA327655 LLW327637:LLW327655 LVS327637:LVS327655 MFO327637:MFO327655 MPK327637:MPK327655 MZG327637:MZG327655 NJC327637:NJC327655 NSY327637:NSY327655 OCU327637:OCU327655 OMQ327637:OMQ327655 OWM327637:OWM327655 PGI327637:PGI327655 PQE327637:PQE327655 QAA327637:QAA327655 QJW327637:QJW327655 QTS327637:QTS327655 RDO327637:RDO327655 RNK327637:RNK327655 RXG327637:RXG327655 SHC327637:SHC327655 SQY327637:SQY327655 TAU327637:TAU327655 TKQ327637:TKQ327655 TUM327637:TUM327655 UEI327637:UEI327655 UOE327637:UOE327655 UYA327637:UYA327655 VHW327637:VHW327655 VRS327637:VRS327655 WBO327637:WBO327655 WLK327637:WLK327655 WVG327637:WVG327655 IU393173:IU393191 SQ393173:SQ393191 ACM393173:ACM393191 AMI393173:AMI393191 AWE393173:AWE393191 BGA393173:BGA393191 BPW393173:BPW393191 BZS393173:BZS393191 CJO393173:CJO393191 CTK393173:CTK393191 DDG393173:DDG393191 DNC393173:DNC393191 DWY393173:DWY393191 EGU393173:EGU393191 EQQ393173:EQQ393191 FAM393173:FAM393191 FKI393173:FKI393191 FUE393173:FUE393191 GEA393173:GEA393191 GNW393173:GNW393191 GXS393173:GXS393191 HHO393173:HHO393191 HRK393173:HRK393191 IBG393173:IBG393191 ILC393173:ILC393191 IUY393173:IUY393191 JEU393173:JEU393191 JOQ393173:JOQ393191 JYM393173:JYM393191 KII393173:KII393191 KSE393173:KSE393191 LCA393173:LCA393191 LLW393173:LLW393191 LVS393173:LVS393191 MFO393173:MFO393191 MPK393173:MPK393191 MZG393173:MZG393191 NJC393173:NJC393191 NSY393173:NSY393191 OCU393173:OCU393191 OMQ393173:OMQ393191 OWM393173:OWM393191 PGI393173:PGI393191 PQE393173:PQE393191 QAA393173:QAA393191 QJW393173:QJW393191 QTS393173:QTS393191 RDO393173:RDO393191 RNK393173:RNK393191 RXG393173:RXG393191 SHC393173:SHC393191 SQY393173:SQY393191 TAU393173:TAU393191 TKQ393173:TKQ393191 TUM393173:TUM393191 UEI393173:UEI393191 UOE393173:UOE393191 UYA393173:UYA393191 VHW393173:VHW393191 VRS393173:VRS393191 WBO393173:WBO393191 WLK393173:WLK393191 WVG393173:WVG393191 IU458709:IU458727 SQ458709:SQ458727 ACM458709:ACM458727 AMI458709:AMI458727 AWE458709:AWE458727 BGA458709:BGA458727 BPW458709:BPW458727 BZS458709:BZS458727 CJO458709:CJO458727 CTK458709:CTK458727 DDG458709:DDG458727 DNC458709:DNC458727 DWY458709:DWY458727 EGU458709:EGU458727 EQQ458709:EQQ458727 FAM458709:FAM458727 FKI458709:FKI458727 FUE458709:FUE458727 GEA458709:GEA458727 GNW458709:GNW458727 GXS458709:GXS458727 HHO458709:HHO458727 HRK458709:HRK458727 IBG458709:IBG458727 ILC458709:ILC458727 IUY458709:IUY458727 JEU458709:JEU458727 JOQ458709:JOQ458727 JYM458709:JYM458727 KII458709:KII458727 KSE458709:KSE458727 LCA458709:LCA458727 LLW458709:LLW458727 LVS458709:LVS458727 MFO458709:MFO458727 MPK458709:MPK458727 MZG458709:MZG458727 NJC458709:NJC458727 NSY458709:NSY458727 OCU458709:OCU458727 OMQ458709:OMQ458727 OWM458709:OWM458727 PGI458709:PGI458727 PQE458709:PQE458727 QAA458709:QAA458727 QJW458709:QJW458727 QTS458709:QTS458727 RDO458709:RDO458727 RNK458709:RNK458727 RXG458709:RXG458727 SHC458709:SHC458727 SQY458709:SQY458727 TAU458709:TAU458727 TKQ458709:TKQ458727 TUM458709:TUM458727 UEI458709:UEI458727 UOE458709:UOE458727 UYA458709:UYA458727 VHW458709:VHW458727 VRS458709:VRS458727 WBO458709:WBO458727 WLK458709:WLK458727 WVG458709:WVG458727 IU524245:IU524263 SQ524245:SQ524263 ACM524245:ACM524263 AMI524245:AMI524263 AWE524245:AWE524263 BGA524245:BGA524263 BPW524245:BPW524263 BZS524245:BZS524263 CJO524245:CJO524263 CTK524245:CTK524263 DDG524245:DDG524263 DNC524245:DNC524263 DWY524245:DWY524263 EGU524245:EGU524263 EQQ524245:EQQ524263 FAM524245:FAM524263 FKI524245:FKI524263 FUE524245:FUE524263 GEA524245:GEA524263 GNW524245:GNW524263 GXS524245:GXS524263 HHO524245:HHO524263 HRK524245:HRK524263 IBG524245:IBG524263 ILC524245:ILC524263 IUY524245:IUY524263 JEU524245:JEU524263 JOQ524245:JOQ524263 JYM524245:JYM524263 KII524245:KII524263 KSE524245:KSE524263 LCA524245:LCA524263 LLW524245:LLW524263 LVS524245:LVS524263 MFO524245:MFO524263 MPK524245:MPK524263 MZG524245:MZG524263 NJC524245:NJC524263 NSY524245:NSY524263 OCU524245:OCU524263 OMQ524245:OMQ524263 OWM524245:OWM524263 PGI524245:PGI524263 PQE524245:PQE524263 QAA524245:QAA524263 QJW524245:QJW524263 QTS524245:QTS524263 RDO524245:RDO524263 RNK524245:RNK524263 RXG524245:RXG524263 SHC524245:SHC524263 SQY524245:SQY524263 TAU524245:TAU524263 TKQ524245:TKQ524263 TUM524245:TUM524263 UEI524245:UEI524263 UOE524245:UOE524263 UYA524245:UYA524263 VHW524245:VHW524263 VRS524245:VRS524263 WBO524245:WBO524263 WLK524245:WLK524263 WVG524245:WVG524263 IU589781:IU589799 SQ589781:SQ589799 ACM589781:ACM589799 AMI589781:AMI589799 AWE589781:AWE589799 BGA589781:BGA589799 BPW589781:BPW589799 BZS589781:BZS589799 CJO589781:CJO589799 CTK589781:CTK589799 DDG589781:DDG589799 DNC589781:DNC589799 DWY589781:DWY589799 EGU589781:EGU589799 EQQ589781:EQQ589799 FAM589781:FAM589799 FKI589781:FKI589799 FUE589781:FUE589799 GEA589781:GEA589799 GNW589781:GNW589799 GXS589781:GXS589799 HHO589781:HHO589799 HRK589781:HRK589799 IBG589781:IBG589799 ILC589781:ILC589799 IUY589781:IUY589799 JEU589781:JEU589799 JOQ589781:JOQ589799 JYM589781:JYM589799 KII589781:KII589799 KSE589781:KSE589799 LCA589781:LCA589799 LLW589781:LLW589799 LVS589781:LVS589799 MFO589781:MFO589799 MPK589781:MPK589799 MZG589781:MZG589799 NJC589781:NJC589799 NSY589781:NSY589799 OCU589781:OCU589799 OMQ589781:OMQ589799 OWM589781:OWM589799 PGI589781:PGI589799 PQE589781:PQE589799 QAA589781:QAA589799 QJW589781:QJW589799 QTS589781:QTS589799 RDO589781:RDO589799 RNK589781:RNK589799 RXG589781:RXG589799 SHC589781:SHC589799 SQY589781:SQY589799 TAU589781:TAU589799 TKQ589781:TKQ589799 TUM589781:TUM589799 UEI589781:UEI589799 UOE589781:UOE589799 UYA589781:UYA589799 VHW589781:VHW589799 VRS589781:VRS589799 WBO589781:WBO589799 WLK589781:WLK589799 WVG589781:WVG589799 IU655317:IU655335 SQ655317:SQ655335 ACM655317:ACM655335 AMI655317:AMI655335 AWE655317:AWE655335 BGA655317:BGA655335 BPW655317:BPW655335 BZS655317:BZS655335 CJO655317:CJO655335 CTK655317:CTK655335 DDG655317:DDG655335 DNC655317:DNC655335 DWY655317:DWY655335 EGU655317:EGU655335 EQQ655317:EQQ655335 FAM655317:FAM655335 FKI655317:FKI655335 FUE655317:FUE655335 GEA655317:GEA655335 GNW655317:GNW655335 GXS655317:GXS655335 HHO655317:HHO655335 HRK655317:HRK655335 IBG655317:IBG655335 ILC655317:ILC655335 IUY655317:IUY655335 JEU655317:JEU655335 JOQ655317:JOQ655335 JYM655317:JYM655335 KII655317:KII655335 KSE655317:KSE655335 LCA655317:LCA655335 LLW655317:LLW655335 LVS655317:LVS655335 MFO655317:MFO655335 MPK655317:MPK655335 MZG655317:MZG655335 NJC655317:NJC655335 NSY655317:NSY655335 OCU655317:OCU655335 OMQ655317:OMQ655335 OWM655317:OWM655335 PGI655317:PGI655335 PQE655317:PQE655335 QAA655317:QAA655335 QJW655317:QJW655335 QTS655317:QTS655335 RDO655317:RDO655335 RNK655317:RNK655335 RXG655317:RXG655335 SHC655317:SHC655335 SQY655317:SQY655335 TAU655317:TAU655335 TKQ655317:TKQ655335 TUM655317:TUM655335 UEI655317:UEI655335 UOE655317:UOE655335 UYA655317:UYA655335 VHW655317:VHW655335 VRS655317:VRS655335 WBO655317:WBO655335 WLK655317:WLK655335 WVG655317:WVG655335 IU720853:IU720871 SQ720853:SQ720871 ACM720853:ACM720871 AMI720853:AMI720871 AWE720853:AWE720871 BGA720853:BGA720871 BPW720853:BPW720871 BZS720853:BZS720871 CJO720853:CJO720871 CTK720853:CTK720871 DDG720853:DDG720871 DNC720853:DNC720871 DWY720853:DWY720871 EGU720853:EGU720871 EQQ720853:EQQ720871 FAM720853:FAM720871 FKI720853:FKI720871 FUE720853:FUE720871 GEA720853:GEA720871 GNW720853:GNW720871 GXS720853:GXS720871 HHO720853:HHO720871 HRK720853:HRK720871 IBG720853:IBG720871 ILC720853:ILC720871 IUY720853:IUY720871 JEU720853:JEU720871 JOQ720853:JOQ720871 JYM720853:JYM720871 KII720853:KII720871 KSE720853:KSE720871 LCA720853:LCA720871 LLW720853:LLW720871 LVS720853:LVS720871 MFO720853:MFO720871 MPK720853:MPK720871 MZG720853:MZG720871 NJC720853:NJC720871 NSY720853:NSY720871 OCU720853:OCU720871 OMQ720853:OMQ720871 OWM720853:OWM720871 PGI720853:PGI720871 PQE720853:PQE720871 QAA720853:QAA720871 QJW720853:QJW720871 QTS720853:QTS720871 RDO720853:RDO720871 RNK720853:RNK720871 RXG720853:RXG720871 SHC720853:SHC720871 SQY720853:SQY720871 TAU720853:TAU720871 TKQ720853:TKQ720871 TUM720853:TUM720871 UEI720853:UEI720871 UOE720853:UOE720871 UYA720853:UYA720871 VHW720853:VHW720871 VRS720853:VRS720871 WBO720853:WBO720871 WLK720853:WLK720871 WVG720853:WVG720871 IU786389:IU786407 SQ786389:SQ786407 ACM786389:ACM786407 AMI786389:AMI786407 AWE786389:AWE786407 BGA786389:BGA786407 BPW786389:BPW786407 BZS786389:BZS786407 CJO786389:CJO786407 CTK786389:CTK786407 DDG786389:DDG786407 DNC786389:DNC786407 DWY786389:DWY786407 EGU786389:EGU786407 EQQ786389:EQQ786407 FAM786389:FAM786407 FKI786389:FKI786407 FUE786389:FUE786407 GEA786389:GEA786407 GNW786389:GNW786407 GXS786389:GXS786407 HHO786389:HHO786407 HRK786389:HRK786407 IBG786389:IBG786407 ILC786389:ILC786407 IUY786389:IUY786407 JEU786389:JEU786407 JOQ786389:JOQ786407 JYM786389:JYM786407 KII786389:KII786407 KSE786389:KSE786407 LCA786389:LCA786407 LLW786389:LLW786407 LVS786389:LVS786407 MFO786389:MFO786407 MPK786389:MPK786407 MZG786389:MZG786407 NJC786389:NJC786407 NSY786389:NSY786407 OCU786389:OCU786407 OMQ786389:OMQ786407 OWM786389:OWM786407 PGI786389:PGI786407 PQE786389:PQE786407 QAA786389:QAA786407 QJW786389:QJW786407 QTS786389:QTS786407 RDO786389:RDO786407 RNK786389:RNK786407 RXG786389:RXG786407 SHC786389:SHC786407 SQY786389:SQY786407 TAU786389:TAU786407 TKQ786389:TKQ786407 TUM786389:TUM786407 UEI786389:UEI786407 UOE786389:UOE786407 UYA786389:UYA786407 VHW786389:VHW786407 VRS786389:VRS786407 WBO786389:WBO786407 WLK786389:WLK786407 WVG786389:WVG786407 IU851925:IU851943 SQ851925:SQ851943 ACM851925:ACM851943 AMI851925:AMI851943 AWE851925:AWE851943 BGA851925:BGA851943 BPW851925:BPW851943 BZS851925:BZS851943 CJO851925:CJO851943 CTK851925:CTK851943 DDG851925:DDG851943 DNC851925:DNC851943 DWY851925:DWY851943 EGU851925:EGU851943 EQQ851925:EQQ851943 FAM851925:FAM851943 FKI851925:FKI851943 FUE851925:FUE851943 GEA851925:GEA851943 GNW851925:GNW851943 GXS851925:GXS851943 HHO851925:HHO851943 HRK851925:HRK851943 IBG851925:IBG851943 ILC851925:ILC851943 IUY851925:IUY851943 JEU851925:JEU851943 JOQ851925:JOQ851943 JYM851925:JYM851943 KII851925:KII851943 KSE851925:KSE851943 LCA851925:LCA851943 LLW851925:LLW851943 LVS851925:LVS851943 MFO851925:MFO851943 MPK851925:MPK851943 MZG851925:MZG851943 NJC851925:NJC851943 NSY851925:NSY851943 OCU851925:OCU851943 OMQ851925:OMQ851943 OWM851925:OWM851943 PGI851925:PGI851943 PQE851925:PQE851943 QAA851925:QAA851943 QJW851925:QJW851943 QTS851925:QTS851943 RDO851925:RDO851943 RNK851925:RNK851943 RXG851925:RXG851943 SHC851925:SHC851943 SQY851925:SQY851943 TAU851925:TAU851943 TKQ851925:TKQ851943 TUM851925:TUM851943 UEI851925:UEI851943 UOE851925:UOE851943 UYA851925:UYA851943 VHW851925:VHW851943 VRS851925:VRS851943 WBO851925:WBO851943 WLK851925:WLK851943 WVG851925:WVG851943 IU917461:IU917479 SQ917461:SQ917479 ACM917461:ACM917479 AMI917461:AMI917479 AWE917461:AWE917479 BGA917461:BGA917479 BPW917461:BPW917479 BZS917461:BZS917479 CJO917461:CJO917479 CTK917461:CTK917479 DDG917461:DDG917479 DNC917461:DNC917479 DWY917461:DWY917479 EGU917461:EGU917479 EQQ917461:EQQ917479 FAM917461:FAM917479 FKI917461:FKI917479 FUE917461:FUE917479 GEA917461:GEA917479 GNW917461:GNW917479 GXS917461:GXS917479 HHO917461:HHO917479 HRK917461:HRK917479 IBG917461:IBG917479 ILC917461:ILC917479 IUY917461:IUY917479 JEU917461:JEU917479 JOQ917461:JOQ917479 JYM917461:JYM917479 KII917461:KII917479 KSE917461:KSE917479 LCA917461:LCA917479 LLW917461:LLW917479 LVS917461:LVS917479 MFO917461:MFO917479 MPK917461:MPK917479 MZG917461:MZG917479 NJC917461:NJC917479 NSY917461:NSY917479 OCU917461:OCU917479 OMQ917461:OMQ917479 OWM917461:OWM917479 PGI917461:PGI917479 PQE917461:PQE917479 QAA917461:QAA917479 QJW917461:QJW917479 QTS917461:QTS917479 RDO917461:RDO917479 RNK917461:RNK917479 RXG917461:RXG917479 SHC917461:SHC917479 SQY917461:SQY917479 TAU917461:TAU917479 TKQ917461:TKQ917479 TUM917461:TUM917479 UEI917461:UEI917479 UOE917461:UOE917479 UYA917461:UYA917479 VHW917461:VHW917479 VRS917461:VRS917479 WBO917461:WBO917479 WLK917461:WLK917479 WVG917461:WVG917479 IU982997:IU983015 SQ982997:SQ983015 ACM982997:ACM983015 AMI982997:AMI983015 AWE982997:AWE983015 BGA982997:BGA983015 BPW982997:BPW983015 BZS982997:BZS983015 CJO982997:CJO983015 CTK982997:CTK983015 DDG982997:DDG983015 DNC982997:DNC983015 DWY982997:DWY983015 EGU982997:EGU983015 EQQ982997:EQQ983015 FAM982997:FAM983015 FKI982997:FKI983015 FUE982997:FUE983015 GEA982997:GEA983015 GNW982997:GNW983015 GXS982997:GXS983015 HHO982997:HHO983015 HRK982997:HRK983015 IBG982997:IBG983015 ILC982997:ILC983015 IUY982997:IUY983015 JEU982997:JEU983015 JOQ982997:JOQ983015 JYM982997:JYM983015 KII982997:KII983015 KSE982997:KSE983015 LCA982997:LCA983015 LLW982997:LLW983015 LVS982997:LVS983015 MFO982997:MFO983015 MPK982997:MPK983015 MZG982997:MZG983015 NJC982997:NJC983015 NSY982997:NSY983015 OCU982997:OCU983015 OMQ982997:OMQ983015 OWM982997:OWM983015 PGI982997:PGI983015 PQE982997:PQE983015 QAA982997:QAA983015 QJW982997:QJW983015 QTS982997:QTS983015 RDO982997:RDO983015 RNK982997:RNK983015 RXG982997:RXG983015 SHC982997:SHC983015 SQY982997:SQY983015 TAU982997:TAU983015 TKQ982997:TKQ983015 TUM982997:TUM983015 UEI982997:UEI983015 UOE982997:UOE983015 UYA982997:UYA983015 VHW982997:VHW983015 VRS982997:VRS983015 WBO982997:WBO983015 WLK982997:WLK983015 WVG982997:WVG983015 WVG982973:WVG982991 WBO982973:WBO982991 IU65469:IU65487 SQ65469:SQ65487 ACM65469:ACM65487 AMI65469:AMI65487 AWE65469:AWE65487 BGA65469:BGA65487 BPW65469:BPW65487 BZS65469:BZS65487 CJO65469:CJO65487 CTK65469:CTK65487 DDG65469:DDG65487 DNC65469:DNC65487 DWY65469:DWY65487 EGU65469:EGU65487 EQQ65469:EQQ65487 FAM65469:FAM65487 FKI65469:FKI65487 FUE65469:FUE65487 GEA65469:GEA65487 GNW65469:GNW65487 GXS65469:GXS65487 HHO65469:HHO65487 HRK65469:HRK65487 IBG65469:IBG65487 ILC65469:ILC65487 IUY65469:IUY65487 JEU65469:JEU65487 JOQ65469:JOQ65487 JYM65469:JYM65487 KII65469:KII65487 KSE65469:KSE65487 LCA65469:LCA65487 LLW65469:LLW65487 LVS65469:LVS65487 MFO65469:MFO65487 MPK65469:MPK65487 MZG65469:MZG65487 NJC65469:NJC65487 NSY65469:NSY65487 OCU65469:OCU65487 OMQ65469:OMQ65487 OWM65469:OWM65487 PGI65469:PGI65487 PQE65469:PQE65487 QAA65469:QAA65487 QJW65469:QJW65487 QTS65469:QTS65487 RDO65469:RDO65487 RNK65469:RNK65487 RXG65469:RXG65487 SHC65469:SHC65487 SQY65469:SQY65487 TAU65469:TAU65487 TKQ65469:TKQ65487 TUM65469:TUM65487 UEI65469:UEI65487 UOE65469:UOE65487 UYA65469:UYA65487 VHW65469:VHW65487 VRS65469:VRS65487 WBO65469:WBO65487 WLK65469:WLK65487 WVG65469:WVG65487 IU131005:IU131023 SQ131005:SQ131023 ACM131005:ACM131023 AMI131005:AMI131023 AWE131005:AWE131023 BGA131005:BGA131023 BPW131005:BPW131023 BZS131005:BZS131023 CJO131005:CJO131023 CTK131005:CTK131023 DDG131005:DDG131023 DNC131005:DNC131023 DWY131005:DWY131023 EGU131005:EGU131023 EQQ131005:EQQ131023 FAM131005:FAM131023 FKI131005:FKI131023 FUE131005:FUE131023 GEA131005:GEA131023 GNW131005:GNW131023 GXS131005:GXS131023 HHO131005:HHO131023 HRK131005:HRK131023 IBG131005:IBG131023 ILC131005:ILC131023 IUY131005:IUY131023 JEU131005:JEU131023 JOQ131005:JOQ131023 JYM131005:JYM131023 KII131005:KII131023 KSE131005:KSE131023 LCA131005:LCA131023 LLW131005:LLW131023 LVS131005:LVS131023 MFO131005:MFO131023 MPK131005:MPK131023 MZG131005:MZG131023 NJC131005:NJC131023 NSY131005:NSY131023 OCU131005:OCU131023 OMQ131005:OMQ131023 OWM131005:OWM131023 PGI131005:PGI131023 PQE131005:PQE131023 QAA131005:QAA131023 QJW131005:QJW131023 QTS131005:QTS131023 RDO131005:RDO131023 RNK131005:RNK131023 RXG131005:RXG131023 SHC131005:SHC131023 SQY131005:SQY131023 TAU131005:TAU131023 TKQ131005:TKQ131023 TUM131005:TUM131023 UEI131005:UEI131023 UOE131005:UOE131023 UYA131005:UYA131023 VHW131005:VHW131023 VRS131005:VRS131023 WBO131005:WBO131023 WLK131005:WLK131023 WVG131005:WVG131023 IU196541:IU196559 SQ196541:SQ196559 ACM196541:ACM196559 AMI196541:AMI196559 AWE196541:AWE196559 BGA196541:BGA196559 BPW196541:BPW196559 BZS196541:BZS196559 CJO196541:CJO196559 CTK196541:CTK196559 DDG196541:DDG196559 DNC196541:DNC196559 DWY196541:DWY196559 EGU196541:EGU196559 EQQ196541:EQQ196559 FAM196541:FAM196559 FKI196541:FKI196559 FUE196541:FUE196559 GEA196541:GEA196559 GNW196541:GNW196559 GXS196541:GXS196559 HHO196541:HHO196559 HRK196541:HRK196559 IBG196541:IBG196559 ILC196541:ILC196559 IUY196541:IUY196559 JEU196541:JEU196559 JOQ196541:JOQ196559 JYM196541:JYM196559 KII196541:KII196559 KSE196541:KSE196559 LCA196541:LCA196559 LLW196541:LLW196559 LVS196541:LVS196559 MFO196541:MFO196559 MPK196541:MPK196559 MZG196541:MZG196559 NJC196541:NJC196559 NSY196541:NSY196559 OCU196541:OCU196559 OMQ196541:OMQ196559 OWM196541:OWM196559 PGI196541:PGI196559 PQE196541:PQE196559 QAA196541:QAA196559 QJW196541:QJW196559 QTS196541:QTS196559 RDO196541:RDO196559 RNK196541:RNK196559 RXG196541:RXG196559 SHC196541:SHC196559 SQY196541:SQY196559 TAU196541:TAU196559 TKQ196541:TKQ196559 TUM196541:TUM196559 UEI196541:UEI196559 UOE196541:UOE196559 UYA196541:UYA196559 VHW196541:VHW196559 VRS196541:VRS196559 WBO196541:WBO196559 WLK196541:WLK196559 WVG196541:WVG196559 IU262077:IU262095 SQ262077:SQ262095 ACM262077:ACM262095 AMI262077:AMI262095 AWE262077:AWE262095 BGA262077:BGA262095 BPW262077:BPW262095 BZS262077:BZS262095 CJO262077:CJO262095 CTK262077:CTK262095 DDG262077:DDG262095 DNC262077:DNC262095 DWY262077:DWY262095 EGU262077:EGU262095 EQQ262077:EQQ262095 FAM262077:FAM262095 FKI262077:FKI262095 FUE262077:FUE262095 GEA262077:GEA262095 GNW262077:GNW262095 GXS262077:GXS262095 HHO262077:HHO262095 HRK262077:HRK262095 IBG262077:IBG262095 ILC262077:ILC262095 IUY262077:IUY262095 JEU262077:JEU262095 JOQ262077:JOQ262095 JYM262077:JYM262095 KII262077:KII262095 KSE262077:KSE262095 LCA262077:LCA262095 LLW262077:LLW262095 LVS262077:LVS262095 MFO262077:MFO262095 MPK262077:MPK262095 MZG262077:MZG262095 NJC262077:NJC262095 NSY262077:NSY262095 OCU262077:OCU262095 OMQ262077:OMQ262095 OWM262077:OWM262095 PGI262077:PGI262095 PQE262077:PQE262095 QAA262077:QAA262095 QJW262077:QJW262095 QTS262077:QTS262095 RDO262077:RDO262095 RNK262077:RNK262095 RXG262077:RXG262095 SHC262077:SHC262095 SQY262077:SQY262095 TAU262077:TAU262095 TKQ262077:TKQ262095 TUM262077:TUM262095 UEI262077:UEI262095 UOE262077:UOE262095 UYA262077:UYA262095 VHW262077:VHW262095 VRS262077:VRS262095 WBO262077:WBO262095 WLK262077:WLK262095 WVG262077:WVG262095 IU327613:IU327631 SQ327613:SQ327631 ACM327613:ACM327631 AMI327613:AMI327631 AWE327613:AWE327631 BGA327613:BGA327631 BPW327613:BPW327631 BZS327613:BZS327631 CJO327613:CJO327631 CTK327613:CTK327631 DDG327613:DDG327631 DNC327613:DNC327631 DWY327613:DWY327631 EGU327613:EGU327631 EQQ327613:EQQ327631 FAM327613:FAM327631 FKI327613:FKI327631 FUE327613:FUE327631 GEA327613:GEA327631 GNW327613:GNW327631 GXS327613:GXS327631 HHO327613:HHO327631 HRK327613:HRK327631 IBG327613:IBG327631 ILC327613:ILC327631 IUY327613:IUY327631 JEU327613:JEU327631 JOQ327613:JOQ327631 JYM327613:JYM327631 KII327613:KII327631 KSE327613:KSE327631 LCA327613:LCA327631 LLW327613:LLW327631 LVS327613:LVS327631 MFO327613:MFO327631 MPK327613:MPK327631 MZG327613:MZG327631 NJC327613:NJC327631 NSY327613:NSY327631 OCU327613:OCU327631 OMQ327613:OMQ327631 OWM327613:OWM327631 PGI327613:PGI327631 PQE327613:PQE327631 QAA327613:QAA327631 QJW327613:QJW327631 QTS327613:QTS327631 RDO327613:RDO327631 RNK327613:RNK327631 RXG327613:RXG327631 SHC327613:SHC327631 SQY327613:SQY327631 TAU327613:TAU327631 TKQ327613:TKQ327631 TUM327613:TUM327631 UEI327613:UEI327631 UOE327613:UOE327631 UYA327613:UYA327631 VHW327613:VHW327631 VRS327613:VRS327631 WBO327613:WBO327631 WLK327613:WLK327631 WVG327613:WVG327631 IU393149:IU393167 SQ393149:SQ393167 ACM393149:ACM393167 AMI393149:AMI393167 AWE393149:AWE393167 BGA393149:BGA393167 BPW393149:BPW393167 BZS393149:BZS393167 CJO393149:CJO393167 CTK393149:CTK393167 DDG393149:DDG393167 DNC393149:DNC393167 DWY393149:DWY393167 EGU393149:EGU393167 EQQ393149:EQQ393167 FAM393149:FAM393167 FKI393149:FKI393167 FUE393149:FUE393167 GEA393149:GEA393167 GNW393149:GNW393167 GXS393149:GXS393167 HHO393149:HHO393167 HRK393149:HRK393167 IBG393149:IBG393167 ILC393149:ILC393167 IUY393149:IUY393167 JEU393149:JEU393167 JOQ393149:JOQ393167 JYM393149:JYM393167 KII393149:KII393167 KSE393149:KSE393167 LCA393149:LCA393167 LLW393149:LLW393167 LVS393149:LVS393167 MFO393149:MFO393167 MPK393149:MPK393167 MZG393149:MZG393167 NJC393149:NJC393167 NSY393149:NSY393167 OCU393149:OCU393167 OMQ393149:OMQ393167 OWM393149:OWM393167 PGI393149:PGI393167 PQE393149:PQE393167 QAA393149:QAA393167 QJW393149:QJW393167 QTS393149:QTS393167 RDO393149:RDO393167 RNK393149:RNK393167 RXG393149:RXG393167 SHC393149:SHC393167 SQY393149:SQY393167 TAU393149:TAU393167 TKQ393149:TKQ393167 TUM393149:TUM393167 UEI393149:UEI393167 UOE393149:UOE393167 UYA393149:UYA393167 VHW393149:VHW393167 VRS393149:VRS393167 WBO393149:WBO393167 WLK393149:WLK393167 WVG393149:WVG393167 IU458685:IU458703 SQ458685:SQ458703 ACM458685:ACM458703 AMI458685:AMI458703 AWE458685:AWE458703 BGA458685:BGA458703 BPW458685:BPW458703 BZS458685:BZS458703 CJO458685:CJO458703 CTK458685:CTK458703 DDG458685:DDG458703 DNC458685:DNC458703 DWY458685:DWY458703 EGU458685:EGU458703 EQQ458685:EQQ458703 FAM458685:FAM458703 FKI458685:FKI458703 FUE458685:FUE458703 GEA458685:GEA458703 GNW458685:GNW458703 GXS458685:GXS458703 HHO458685:HHO458703 HRK458685:HRK458703 IBG458685:IBG458703 ILC458685:ILC458703 IUY458685:IUY458703 JEU458685:JEU458703 JOQ458685:JOQ458703 JYM458685:JYM458703 KII458685:KII458703 KSE458685:KSE458703 LCA458685:LCA458703 LLW458685:LLW458703 LVS458685:LVS458703 MFO458685:MFO458703 MPK458685:MPK458703 MZG458685:MZG458703 NJC458685:NJC458703 NSY458685:NSY458703 OCU458685:OCU458703 OMQ458685:OMQ458703 OWM458685:OWM458703 PGI458685:PGI458703 PQE458685:PQE458703 QAA458685:QAA458703 QJW458685:QJW458703 QTS458685:QTS458703 RDO458685:RDO458703 RNK458685:RNK458703 RXG458685:RXG458703 SHC458685:SHC458703 SQY458685:SQY458703 TAU458685:TAU458703 TKQ458685:TKQ458703 TUM458685:TUM458703 UEI458685:UEI458703 UOE458685:UOE458703 UYA458685:UYA458703 VHW458685:VHW458703 VRS458685:VRS458703 WBO458685:WBO458703 WLK458685:WLK458703 WVG458685:WVG458703 IU524221:IU524239 SQ524221:SQ524239 ACM524221:ACM524239 AMI524221:AMI524239 AWE524221:AWE524239 BGA524221:BGA524239 BPW524221:BPW524239 BZS524221:BZS524239 CJO524221:CJO524239 CTK524221:CTK524239 DDG524221:DDG524239 DNC524221:DNC524239 DWY524221:DWY524239 EGU524221:EGU524239 EQQ524221:EQQ524239 FAM524221:FAM524239 FKI524221:FKI524239 FUE524221:FUE524239 GEA524221:GEA524239 GNW524221:GNW524239 GXS524221:GXS524239 HHO524221:HHO524239 HRK524221:HRK524239 IBG524221:IBG524239 ILC524221:ILC524239 IUY524221:IUY524239 JEU524221:JEU524239 JOQ524221:JOQ524239 JYM524221:JYM524239 KII524221:KII524239 KSE524221:KSE524239 LCA524221:LCA524239 LLW524221:LLW524239 LVS524221:LVS524239 MFO524221:MFO524239 MPK524221:MPK524239 MZG524221:MZG524239 NJC524221:NJC524239 NSY524221:NSY524239 OCU524221:OCU524239 OMQ524221:OMQ524239 OWM524221:OWM524239 PGI524221:PGI524239 PQE524221:PQE524239 QAA524221:QAA524239 QJW524221:QJW524239 QTS524221:QTS524239 RDO524221:RDO524239 RNK524221:RNK524239 RXG524221:RXG524239 SHC524221:SHC524239 SQY524221:SQY524239 TAU524221:TAU524239 TKQ524221:TKQ524239 TUM524221:TUM524239 UEI524221:UEI524239 UOE524221:UOE524239 UYA524221:UYA524239 VHW524221:VHW524239 VRS524221:VRS524239 WBO524221:WBO524239 WLK524221:WLK524239 WVG524221:WVG524239 IU589757:IU589775 SQ589757:SQ589775 ACM589757:ACM589775 AMI589757:AMI589775 AWE589757:AWE589775 BGA589757:BGA589775 BPW589757:BPW589775 BZS589757:BZS589775 CJO589757:CJO589775 CTK589757:CTK589775 DDG589757:DDG589775 DNC589757:DNC589775 DWY589757:DWY589775 EGU589757:EGU589775 EQQ589757:EQQ589775 FAM589757:FAM589775 FKI589757:FKI589775 FUE589757:FUE589775 GEA589757:GEA589775 GNW589757:GNW589775 GXS589757:GXS589775 HHO589757:HHO589775 HRK589757:HRK589775 IBG589757:IBG589775 ILC589757:ILC589775 IUY589757:IUY589775 JEU589757:JEU589775 JOQ589757:JOQ589775 JYM589757:JYM589775 KII589757:KII589775 KSE589757:KSE589775 LCA589757:LCA589775 LLW589757:LLW589775 LVS589757:LVS589775 MFO589757:MFO589775 MPK589757:MPK589775 MZG589757:MZG589775 NJC589757:NJC589775 NSY589757:NSY589775 OCU589757:OCU589775 OMQ589757:OMQ589775 OWM589757:OWM589775 PGI589757:PGI589775 PQE589757:PQE589775 QAA589757:QAA589775 QJW589757:QJW589775 QTS589757:QTS589775 RDO589757:RDO589775 RNK589757:RNK589775 RXG589757:RXG589775 SHC589757:SHC589775 SQY589757:SQY589775 TAU589757:TAU589775 TKQ589757:TKQ589775 TUM589757:TUM589775 UEI589757:UEI589775 UOE589757:UOE589775 UYA589757:UYA589775 VHW589757:VHW589775 VRS589757:VRS589775 WBO589757:WBO589775 WLK589757:WLK589775 WVG589757:WVG589775 IU655293:IU655311 SQ655293:SQ655311 ACM655293:ACM655311 AMI655293:AMI655311 AWE655293:AWE655311 BGA655293:BGA655311 BPW655293:BPW655311 BZS655293:BZS655311 CJO655293:CJO655311 CTK655293:CTK655311 DDG655293:DDG655311 DNC655293:DNC655311 DWY655293:DWY655311 EGU655293:EGU655311 EQQ655293:EQQ655311 FAM655293:FAM655311 FKI655293:FKI655311 FUE655293:FUE655311 GEA655293:GEA655311 GNW655293:GNW655311 GXS655293:GXS655311 HHO655293:HHO655311 HRK655293:HRK655311 IBG655293:IBG655311 ILC655293:ILC655311 IUY655293:IUY655311 JEU655293:JEU655311 JOQ655293:JOQ655311 JYM655293:JYM655311 KII655293:KII655311 KSE655293:KSE655311 LCA655293:LCA655311 LLW655293:LLW655311 LVS655293:LVS655311 MFO655293:MFO655311 MPK655293:MPK655311 MZG655293:MZG655311 NJC655293:NJC655311 NSY655293:NSY655311 OCU655293:OCU655311 OMQ655293:OMQ655311 OWM655293:OWM655311 PGI655293:PGI655311 PQE655293:PQE655311 QAA655293:QAA655311 QJW655293:QJW655311 QTS655293:QTS655311 RDO655293:RDO655311 RNK655293:RNK655311 RXG655293:RXG655311 SHC655293:SHC655311 SQY655293:SQY655311 TAU655293:TAU655311 TKQ655293:TKQ655311 TUM655293:TUM655311 UEI655293:UEI655311 UOE655293:UOE655311 UYA655293:UYA655311 VHW655293:VHW655311 VRS655293:VRS655311 WBO655293:WBO655311 WLK655293:WLK655311 WVG655293:WVG655311 IU720829:IU720847 SQ720829:SQ720847 ACM720829:ACM720847 AMI720829:AMI720847 AWE720829:AWE720847 BGA720829:BGA720847 BPW720829:BPW720847 BZS720829:BZS720847 CJO720829:CJO720847 CTK720829:CTK720847 DDG720829:DDG720847 DNC720829:DNC720847 DWY720829:DWY720847 EGU720829:EGU720847 EQQ720829:EQQ720847 FAM720829:FAM720847 FKI720829:FKI720847 FUE720829:FUE720847 GEA720829:GEA720847 GNW720829:GNW720847 GXS720829:GXS720847 HHO720829:HHO720847 HRK720829:HRK720847 IBG720829:IBG720847 ILC720829:ILC720847 IUY720829:IUY720847 JEU720829:JEU720847 JOQ720829:JOQ720847 JYM720829:JYM720847 KII720829:KII720847 KSE720829:KSE720847 LCA720829:LCA720847 LLW720829:LLW720847 LVS720829:LVS720847 MFO720829:MFO720847 MPK720829:MPK720847 MZG720829:MZG720847 NJC720829:NJC720847 NSY720829:NSY720847 OCU720829:OCU720847 OMQ720829:OMQ720847 OWM720829:OWM720847 PGI720829:PGI720847 PQE720829:PQE720847 QAA720829:QAA720847 QJW720829:QJW720847 QTS720829:QTS720847 RDO720829:RDO720847 RNK720829:RNK720847 RXG720829:RXG720847 SHC720829:SHC720847 SQY720829:SQY720847 TAU720829:TAU720847 TKQ720829:TKQ720847 TUM720829:TUM720847 UEI720829:UEI720847 UOE720829:UOE720847 UYA720829:UYA720847 VHW720829:VHW720847 VRS720829:VRS720847 WBO720829:WBO720847 WLK720829:WLK720847 WVG720829:WVG720847 IU786365:IU786383 SQ786365:SQ786383 ACM786365:ACM786383 AMI786365:AMI786383 AWE786365:AWE786383 BGA786365:BGA786383 BPW786365:BPW786383 BZS786365:BZS786383 CJO786365:CJO786383 CTK786365:CTK786383 DDG786365:DDG786383 DNC786365:DNC786383 DWY786365:DWY786383 EGU786365:EGU786383 EQQ786365:EQQ786383 FAM786365:FAM786383 FKI786365:FKI786383 FUE786365:FUE786383 GEA786365:GEA786383 GNW786365:GNW786383 GXS786365:GXS786383 HHO786365:HHO786383 HRK786365:HRK786383 IBG786365:IBG786383 ILC786365:ILC786383 IUY786365:IUY786383 JEU786365:JEU786383 JOQ786365:JOQ786383 JYM786365:JYM786383 KII786365:KII786383 KSE786365:KSE786383 LCA786365:LCA786383 LLW786365:LLW786383 LVS786365:LVS786383 MFO786365:MFO786383 MPK786365:MPK786383 MZG786365:MZG786383 NJC786365:NJC786383 NSY786365:NSY786383 OCU786365:OCU786383 OMQ786365:OMQ786383 OWM786365:OWM786383 PGI786365:PGI786383 PQE786365:PQE786383 QAA786365:QAA786383 QJW786365:QJW786383 QTS786365:QTS786383 RDO786365:RDO786383 RNK786365:RNK786383 RXG786365:RXG786383 SHC786365:SHC786383 SQY786365:SQY786383 TAU786365:TAU786383 TKQ786365:TKQ786383 TUM786365:TUM786383 UEI786365:UEI786383 UOE786365:UOE786383 UYA786365:UYA786383 VHW786365:VHW786383 VRS786365:VRS786383 WBO786365:WBO786383 WLK786365:WLK786383 WVG786365:WVG786383 IU851901:IU851919 SQ851901:SQ851919 ACM851901:ACM851919 AMI851901:AMI851919 AWE851901:AWE851919 BGA851901:BGA851919 BPW851901:BPW851919 BZS851901:BZS851919 CJO851901:CJO851919 CTK851901:CTK851919 DDG851901:DDG851919 DNC851901:DNC851919 DWY851901:DWY851919 EGU851901:EGU851919 EQQ851901:EQQ851919 FAM851901:FAM851919 FKI851901:FKI851919 FUE851901:FUE851919 GEA851901:GEA851919 GNW851901:GNW851919 GXS851901:GXS851919 HHO851901:HHO851919 HRK851901:HRK851919 IBG851901:IBG851919 ILC851901:ILC851919 IUY851901:IUY851919 JEU851901:JEU851919 JOQ851901:JOQ851919 JYM851901:JYM851919 KII851901:KII851919 KSE851901:KSE851919 LCA851901:LCA851919 LLW851901:LLW851919 LVS851901:LVS851919 MFO851901:MFO851919 MPK851901:MPK851919 MZG851901:MZG851919 NJC851901:NJC851919 NSY851901:NSY851919 OCU851901:OCU851919 OMQ851901:OMQ851919 OWM851901:OWM851919 PGI851901:PGI851919 PQE851901:PQE851919 QAA851901:QAA851919 QJW851901:QJW851919 QTS851901:QTS851919 RDO851901:RDO851919 RNK851901:RNK851919 RXG851901:RXG851919 SHC851901:SHC851919 SQY851901:SQY851919 TAU851901:TAU851919 TKQ851901:TKQ851919 TUM851901:TUM851919 UEI851901:UEI851919 UOE851901:UOE851919 UYA851901:UYA851919 VHW851901:VHW851919 VRS851901:VRS851919 WBO851901:WBO851919 WLK851901:WLK851919 WVG851901:WVG851919 IU917437:IU917455 SQ917437:SQ917455 ACM917437:ACM917455 AMI917437:AMI917455 AWE917437:AWE917455 BGA917437:BGA917455 BPW917437:BPW917455 BZS917437:BZS917455 CJO917437:CJO917455 CTK917437:CTK917455 DDG917437:DDG917455 DNC917437:DNC917455 DWY917437:DWY917455 EGU917437:EGU917455 EQQ917437:EQQ917455 FAM917437:FAM917455 FKI917437:FKI917455 FUE917437:FUE917455 GEA917437:GEA917455 GNW917437:GNW917455 GXS917437:GXS917455 HHO917437:HHO917455 HRK917437:HRK917455 IBG917437:IBG917455 ILC917437:ILC917455 IUY917437:IUY917455 JEU917437:JEU917455 JOQ917437:JOQ917455 JYM917437:JYM917455 KII917437:KII917455 KSE917437:KSE917455 LCA917437:LCA917455 LLW917437:LLW917455 LVS917437:LVS917455 MFO917437:MFO917455 MPK917437:MPK917455 MZG917437:MZG917455 NJC917437:NJC917455 NSY917437:NSY917455 OCU917437:OCU917455 OMQ917437:OMQ917455 OWM917437:OWM917455 PGI917437:PGI917455 PQE917437:PQE917455 QAA917437:QAA917455 QJW917437:QJW917455 QTS917437:QTS917455 RDO917437:RDO917455 RNK917437:RNK917455 RXG917437:RXG917455 SHC917437:SHC917455 SQY917437:SQY917455 TAU917437:TAU917455 TKQ917437:TKQ917455 TUM917437:TUM917455 UEI917437:UEI917455 UOE917437:UOE917455 UYA917437:UYA917455 VHW917437:VHW917455 VRS917437:VRS917455 WBO917437:WBO917455 WLK917437:WLK917455 WVG917437:WVG917455 IU982973:IU982991 SQ982973:SQ982991 ACM982973:ACM982991 AMI982973:AMI982991 AWE982973:AWE982991 BGA982973:BGA982991 BPW982973:BPW982991 BZS982973:BZS982991 CJO982973:CJO982991 CTK982973:CTK982991 DDG982973:DDG982991 DNC982973:DNC982991 DWY982973:DWY982991 EGU982973:EGU982991 EQQ982973:EQQ982991 FAM982973:FAM982991 FKI982973:FKI982991 FUE982973:FUE982991 GEA982973:GEA982991 GNW982973:GNW982991 GXS982973:GXS982991 HHO982973:HHO982991 HRK982973:HRK982991 IBG982973:IBG982991 ILC982973:ILC982991 IUY982973:IUY982991 JEU982973:JEU982991 JOQ982973:JOQ982991 JYM982973:JYM982991 KII982973:KII982991 KSE982973:KSE982991 LCA982973:LCA982991 LLW982973:LLW982991 LVS982973:LVS982991 MFO982973:MFO982991 MPK982973:MPK982991 MZG982973:MZG982991 NJC982973:NJC982991 NSY982973:NSY982991 OCU982973:OCU982991 OMQ982973:OMQ982991 OWM982973:OWM982991 PGI982973:PGI982991 PQE982973:PQE982991 QAA982973:QAA982991 QJW982973:QJW982991 QTS982973:QTS982991 RDO982973:RDO982991 RNK982973:RNK982991 RXG982973:RXG982991 SHC982973:SHC982991 SQY982973:SQY982991 TAU982973:TAU982991 TKQ982973:TKQ982991 TUM982973:TUM982991 UEI982973:UEI982991 UOE982973:UOE982991 UYA982973:UYA982991 VHW982973:VHW982991 VRS982973:VRS982991 IN12:IN14 SJ12:SJ14 ACF12:ACF14 AMB12:AMB14 AVX12:AVX14 BFT12:BFT14 BPP12:BPP14 BZL12:BZL14 CJH12:CJH14 CTD12:CTD14 DCZ12:DCZ14 DMV12:DMV14 DWR12:DWR14 EGN12:EGN14 EQJ12:EQJ14 FAF12:FAF14 FKB12:FKB14 FTX12:FTX14 GDT12:GDT14 GNP12:GNP14 GXL12:GXL14 HHH12:HHH14 HRD12:HRD14 IAZ12:IAZ14 IKV12:IKV14 IUR12:IUR14 JEN12:JEN14 JOJ12:JOJ14 JYF12:JYF14 KIB12:KIB14 KRX12:KRX14 LBT12:LBT14 LLP12:LLP14 LVL12:LVL14 MFH12:MFH14 MPD12:MPD14 MYZ12:MYZ14 NIV12:NIV14 NSR12:NSR14 OCN12:OCN14 OMJ12:OMJ14 OWF12:OWF14 PGB12:PGB14 PPX12:PPX14 PZT12:PZT14 QJP12:QJP14 QTL12:QTL14 RDH12:RDH14 RND12:RND14 RWZ12:RWZ14 SGV12:SGV14 SQR12:SQR14 TAN12:TAN14 TKJ12:TKJ14 TUF12:TUF14 UEB12:UEB14 UNX12:UNX14 UXT12:UXT14 VHP12:VHP14 VRL12:VRL14 WBH12:WBH14 WLD12:WLD14 WUZ12:WUZ14" xr:uid="{00000000-0002-0000-0400-000000000000}">
      <formula1>"Coopération,Action,Diffusion"</formula1>
      <formula2>0</formula2>
    </dataValidation>
  </dataValidations>
  <pageMargins left="0.15748031496062992" right="0.15748031496062992" top="0.23622047244094491" bottom="0.43307086614173229" header="0.15748031496062992" footer="0.15748031496062992"/>
  <pageSetup paperSize="9" scale="57" orientation="landscape" r:id="rId1"/>
  <headerFooter>
    <oddFooter>&amp;CFormulaire de demande de paiement V1 
Type d'opérations 78.01du PSN de Bourgogne Franche-Comté</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7C3ADAE8-E82E-45AF-A1D6-B739D1C05E98}">
          <x14:formula1>
            <xm:f>REFERENTIEL!$A$2:$A$4</xm:f>
          </x14:formula1>
          <xm:sqref>D5:F5</xm:sqref>
        </x14:dataValidation>
        <x14:dataValidation type="list" allowBlank="1" showInputMessage="1" showErrorMessage="1" xr:uid="{642DEBE4-0AC6-4F1C-BF3D-BE490F101DD0}">
          <x14:formula1>
            <xm:f>REFERENTIEL!$A$7:$A$8</xm:f>
          </x14:formula1>
          <xm:sqref>J11</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A1:R63"/>
  <sheetViews>
    <sheetView showGridLines="0" view="pageBreakPreview" topLeftCell="A55" zoomScaleNormal="100" zoomScaleSheetLayoutView="100" workbookViewId="0">
      <selection activeCell="J11" sqref="J11"/>
    </sheetView>
  </sheetViews>
  <sheetFormatPr baseColWidth="10" defaultRowHeight="39" customHeight="1" x14ac:dyDescent="0.2"/>
  <cols>
    <col min="1" max="1" width="30.28515625" style="1" customWidth="1"/>
    <col min="2" max="2" width="21.42578125" style="1" customWidth="1"/>
    <col min="3" max="3" width="30.140625" style="1" customWidth="1"/>
    <col min="4" max="7" width="22.85546875" style="1" customWidth="1"/>
    <col min="8" max="8" width="21.7109375" style="11" customWidth="1"/>
    <col min="9" max="9" width="17.42578125" style="11" customWidth="1"/>
    <col min="10" max="10" width="14" style="127" customWidth="1"/>
    <col min="11" max="11" width="15" style="1" customWidth="1"/>
    <col min="12" max="12" width="19.85546875" style="1" customWidth="1"/>
    <col min="13" max="13" width="22" style="1" customWidth="1"/>
    <col min="14" max="14" width="20.42578125" style="1" customWidth="1"/>
    <col min="15" max="15" width="16.7109375" style="1" customWidth="1"/>
    <col min="16" max="256" width="11.42578125" style="1"/>
    <col min="257" max="257" width="51.28515625" style="1" customWidth="1"/>
    <col min="258" max="258" width="16.7109375" style="1" customWidth="1"/>
    <col min="259" max="259" width="10.28515625" style="1" customWidth="1"/>
    <col min="260" max="260" width="20.7109375" style="1" customWidth="1"/>
    <col min="261" max="261" width="19.7109375" style="1" customWidth="1"/>
    <col min="262" max="262" width="15.42578125" style="1" customWidth="1"/>
    <col min="263" max="263" width="12.42578125" style="1" customWidth="1"/>
    <col min="264" max="264" width="18.7109375" style="1" customWidth="1"/>
    <col min="265" max="265" width="13.42578125" style="1" customWidth="1"/>
    <col min="266" max="512" width="11.42578125" style="1"/>
    <col min="513" max="513" width="51.28515625" style="1" customWidth="1"/>
    <col min="514" max="514" width="16.7109375" style="1" customWidth="1"/>
    <col min="515" max="515" width="10.28515625" style="1" customWidth="1"/>
    <col min="516" max="516" width="20.7109375" style="1" customWidth="1"/>
    <col min="517" max="517" width="19.7109375" style="1" customWidth="1"/>
    <col min="518" max="518" width="15.42578125" style="1" customWidth="1"/>
    <col min="519" max="519" width="12.42578125" style="1" customWidth="1"/>
    <col min="520" max="520" width="18.7109375" style="1" customWidth="1"/>
    <col min="521" max="521" width="13.42578125" style="1" customWidth="1"/>
    <col min="522" max="768" width="11.42578125" style="1"/>
    <col min="769" max="769" width="51.28515625" style="1" customWidth="1"/>
    <col min="770" max="770" width="16.7109375" style="1" customWidth="1"/>
    <col min="771" max="771" width="10.28515625" style="1" customWidth="1"/>
    <col min="772" max="772" width="20.7109375" style="1" customWidth="1"/>
    <col min="773" max="773" width="19.7109375" style="1" customWidth="1"/>
    <col min="774" max="774" width="15.42578125" style="1" customWidth="1"/>
    <col min="775" max="775" width="12.42578125" style="1" customWidth="1"/>
    <col min="776" max="776" width="18.7109375" style="1" customWidth="1"/>
    <col min="777" max="777" width="13.42578125" style="1" customWidth="1"/>
    <col min="778" max="1024" width="11.42578125" style="1"/>
    <col min="1025" max="1025" width="51.28515625" style="1" customWidth="1"/>
    <col min="1026" max="1026" width="16.7109375" style="1" customWidth="1"/>
    <col min="1027" max="1027" width="10.28515625" style="1" customWidth="1"/>
    <col min="1028" max="1028" width="20.7109375" style="1" customWidth="1"/>
    <col min="1029" max="1029" width="19.7109375" style="1" customWidth="1"/>
    <col min="1030" max="1030" width="15.42578125" style="1" customWidth="1"/>
    <col min="1031" max="1031" width="12.42578125" style="1" customWidth="1"/>
    <col min="1032" max="1032" width="18.7109375" style="1" customWidth="1"/>
    <col min="1033" max="1033" width="13.42578125" style="1" customWidth="1"/>
    <col min="1034" max="1280" width="11.42578125" style="1"/>
    <col min="1281" max="1281" width="51.28515625" style="1" customWidth="1"/>
    <col min="1282" max="1282" width="16.7109375" style="1" customWidth="1"/>
    <col min="1283" max="1283" width="10.28515625" style="1" customWidth="1"/>
    <col min="1284" max="1284" width="20.7109375" style="1" customWidth="1"/>
    <col min="1285" max="1285" width="19.7109375" style="1" customWidth="1"/>
    <col min="1286" max="1286" width="15.42578125" style="1" customWidth="1"/>
    <col min="1287" max="1287" width="12.42578125" style="1" customWidth="1"/>
    <col min="1288" max="1288" width="18.7109375" style="1" customWidth="1"/>
    <col min="1289" max="1289" width="13.42578125" style="1" customWidth="1"/>
    <col min="1290" max="1536" width="11.42578125" style="1"/>
    <col min="1537" max="1537" width="51.28515625" style="1" customWidth="1"/>
    <col min="1538" max="1538" width="16.7109375" style="1" customWidth="1"/>
    <col min="1539" max="1539" width="10.28515625" style="1" customWidth="1"/>
    <col min="1540" max="1540" width="20.7109375" style="1" customWidth="1"/>
    <col min="1541" max="1541" width="19.7109375" style="1" customWidth="1"/>
    <col min="1542" max="1542" width="15.42578125" style="1" customWidth="1"/>
    <col min="1543" max="1543" width="12.42578125" style="1" customWidth="1"/>
    <col min="1544" max="1544" width="18.7109375" style="1" customWidth="1"/>
    <col min="1545" max="1545" width="13.42578125" style="1" customWidth="1"/>
    <col min="1546" max="1792" width="11.42578125" style="1"/>
    <col min="1793" max="1793" width="51.28515625" style="1" customWidth="1"/>
    <col min="1794" max="1794" width="16.7109375" style="1" customWidth="1"/>
    <col min="1795" max="1795" width="10.28515625" style="1" customWidth="1"/>
    <col min="1796" max="1796" width="20.7109375" style="1" customWidth="1"/>
    <col min="1797" max="1797" width="19.7109375" style="1" customWidth="1"/>
    <col min="1798" max="1798" width="15.42578125" style="1" customWidth="1"/>
    <col min="1799" max="1799" width="12.42578125" style="1" customWidth="1"/>
    <col min="1800" max="1800" width="18.7109375" style="1" customWidth="1"/>
    <col min="1801" max="1801" width="13.42578125" style="1" customWidth="1"/>
    <col min="1802" max="2048" width="11.42578125" style="1"/>
    <col min="2049" max="2049" width="51.28515625" style="1" customWidth="1"/>
    <col min="2050" max="2050" width="16.7109375" style="1" customWidth="1"/>
    <col min="2051" max="2051" width="10.28515625" style="1" customWidth="1"/>
    <col min="2052" max="2052" width="20.7109375" style="1" customWidth="1"/>
    <col min="2053" max="2053" width="19.7109375" style="1" customWidth="1"/>
    <col min="2054" max="2054" width="15.42578125" style="1" customWidth="1"/>
    <col min="2055" max="2055" width="12.42578125" style="1" customWidth="1"/>
    <col min="2056" max="2056" width="18.7109375" style="1" customWidth="1"/>
    <col min="2057" max="2057" width="13.42578125" style="1" customWidth="1"/>
    <col min="2058" max="2304" width="11.42578125" style="1"/>
    <col min="2305" max="2305" width="51.28515625" style="1" customWidth="1"/>
    <col min="2306" max="2306" width="16.7109375" style="1" customWidth="1"/>
    <col min="2307" max="2307" width="10.28515625" style="1" customWidth="1"/>
    <col min="2308" max="2308" width="20.7109375" style="1" customWidth="1"/>
    <col min="2309" max="2309" width="19.7109375" style="1" customWidth="1"/>
    <col min="2310" max="2310" width="15.42578125" style="1" customWidth="1"/>
    <col min="2311" max="2311" width="12.42578125" style="1" customWidth="1"/>
    <col min="2312" max="2312" width="18.7109375" style="1" customWidth="1"/>
    <col min="2313" max="2313" width="13.42578125" style="1" customWidth="1"/>
    <col min="2314" max="2560" width="11.42578125" style="1"/>
    <col min="2561" max="2561" width="51.28515625" style="1" customWidth="1"/>
    <col min="2562" max="2562" width="16.7109375" style="1" customWidth="1"/>
    <col min="2563" max="2563" width="10.28515625" style="1" customWidth="1"/>
    <col min="2564" max="2564" width="20.7109375" style="1" customWidth="1"/>
    <col min="2565" max="2565" width="19.7109375" style="1" customWidth="1"/>
    <col min="2566" max="2566" width="15.42578125" style="1" customWidth="1"/>
    <col min="2567" max="2567" width="12.42578125" style="1" customWidth="1"/>
    <col min="2568" max="2568" width="18.7109375" style="1" customWidth="1"/>
    <col min="2569" max="2569" width="13.42578125" style="1" customWidth="1"/>
    <col min="2570" max="2816" width="11.42578125" style="1"/>
    <col min="2817" max="2817" width="51.28515625" style="1" customWidth="1"/>
    <col min="2818" max="2818" width="16.7109375" style="1" customWidth="1"/>
    <col min="2819" max="2819" width="10.28515625" style="1" customWidth="1"/>
    <col min="2820" max="2820" width="20.7109375" style="1" customWidth="1"/>
    <col min="2821" max="2821" width="19.7109375" style="1" customWidth="1"/>
    <col min="2822" max="2822" width="15.42578125" style="1" customWidth="1"/>
    <col min="2823" max="2823" width="12.42578125" style="1" customWidth="1"/>
    <col min="2824" max="2824" width="18.7109375" style="1" customWidth="1"/>
    <col min="2825" max="2825" width="13.42578125" style="1" customWidth="1"/>
    <col min="2826" max="3072" width="11.42578125" style="1"/>
    <col min="3073" max="3073" width="51.28515625" style="1" customWidth="1"/>
    <col min="3074" max="3074" width="16.7109375" style="1" customWidth="1"/>
    <col min="3075" max="3075" width="10.28515625" style="1" customWidth="1"/>
    <col min="3076" max="3076" width="20.7109375" style="1" customWidth="1"/>
    <col min="3077" max="3077" width="19.7109375" style="1" customWidth="1"/>
    <col min="3078" max="3078" width="15.42578125" style="1" customWidth="1"/>
    <col min="3079" max="3079" width="12.42578125" style="1" customWidth="1"/>
    <col min="3080" max="3080" width="18.7109375" style="1" customWidth="1"/>
    <col min="3081" max="3081" width="13.42578125" style="1" customWidth="1"/>
    <col min="3082" max="3328" width="11.42578125" style="1"/>
    <col min="3329" max="3329" width="51.28515625" style="1" customWidth="1"/>
    <col min="3330" max="3330" width="16.7109375" style="1" customWidth="1"/>
    <col min="3331" max="3331" width="10.28515625" style="1" customWidth="1"/>
    <col min="3332" max="3332" width="20.7109375" style="1" customWidth="1"/>
    <col min="3333" max="3333" width="19.7109375" style="1" customWidth="1"/>
    <col min="3334" max="3334" width="15.42578125" style="1" customWidth="1"/>
    <col min="3335" max="3335" width="12.42578125" style="1" customWidth="1"/>
    <col min="3336" max="3336" width="18.7109375" style="1" customWidth="1"/>
    <col min="3337" max="3337" width="13.42578125" style="1" customWidth="1"/>
    <col min="3338" max="3584" width="11.42578125" style="1"/>
    <col min="3585" max="3585" width="51.28515625" style="1" customWidth="1"/>
    <col min="3586" max="3586" width="16.7109375" style="1" customWidth="1"/>
    <col min="3587" max="3587" width="10.28515625" style="1" customWidth="1"/>
    <col min="3588" max="3588" width="20.7109375" style="1" customWidth="1"/>
    <col min="3589" max="3589" width="19.7109375" style="1" customWidth="1"/>
    <col min="3590" max="3590" width="15.42578125" style="1" customWidth="1"/>
    <col min="3591" max="3591" width="12.42578125" style="1" customWidth="1"/>
    <col min="3592" max="3592" width="18.7109375" style="1" customWidth="1"/>
    <col min="3593" max="3593" width="13.42578125" style="1" customWidth="1"/>
    <col min="3594" max="3840" width="11.42578125" style="1"/>
    <col min="3841" max="3841" width="51.28515625" style="1" customWidth="1"/>
    <col min="3842" max="3842" width="16.7109375" style="1" customWidth="1"/>
    <col min="3843" max="3843" width="10.28515625" style="1" customWidth="1"/>
    <col min="3844" max="3844" width="20.7109375" style="1" customWidth="1"/>
    <col min="3845" max="3845" width="19.7109375" style="1" customWidth="1"/>
    <col min="3846" max="3846" width="15.42578125" style="1" customWidth="1"/>
    <col min="3847" max="3847" width="12.42578125" style="1" customWidth="1"/>
    <col min="3848" max="3848" width="18.7109375" style="1" customWidth="1"/>
    <col min="3849" max="3849" width="13.42578125" style="1" customWidth="1"/>
    <col min="3850" max="4096" width="11.42578125" style="1"/>
    <col min="4097" max="4097" width="51.28515625" style="1" customWidth="1"/>
    <col min="4098" max="4098" width="16.7109375" style="1" customWidth="1"/>
    <col min="4099" max="4099" width="10.28515625" style="1" customWidth="1"/>
    <col min="4100" max="4100" width="20.7109375" style="1" customWidth="1"/>
    <col min="4101" max="4101" width="19.7109375" style="1" customWidth="1"/>
    <col min="4102" max="4102" width="15.42578125" style="1" customWidth="1"/>
    <col min="4103" max="4103" width="12.42578125" style="1" customWidth="1"/>
    <col min="4104" max="4104" width="18.7109375" style="1" customWidth="1"/>
    <col min="4105" max="4105" width="13.42578125" style="1" customWidth="1"/>
    <col min="4106" max="4352" width="11.42578125" style="1"/>
    <col min="4353" max="4353" width="51.28515625" style="1" customWidth="1"/>
    <col min="4354" max="4354" width="16.7109375" style="1" customWidth="1"/>
    <col min="4355" max="4355" width="10.28515625" style="1" customWidth="1"/>
    <col min="4356" max="4356" width="20.7109375" style="1" customWidth="1"/>
    <col min="4357" max="4357" width="19.7109375" style="1" customWidth="1"/>
    <col min="4358" max="4358" width="15.42578125" style="1" customWidth="1"/>
    <col min="4359" max="4359" width="12.42578125" style="1" customWidth="1"/>
    <col min="4360" max="4360" width="18.7109375" style="1" customWidth="1"/>
    <col min="4361" max="4361" width="13.42578125" style="1" customWidth="1"/>
    <col min="4362" max="4608" width="11.42578125" style="1"/>
    <col min="4609" max="4609" width="51.28515625" style="1" customWidth="1"/>
    <col min="4610" max="4610" width="16.7109375" style="1" customWidth="1"/>
    <col min="4611" max="4611" width="10.28515625" style="1" customWidth="1"/>
    <col min="4612" max="4612" width="20.7109375" style="1" customWidth="1"/>
    <col min="4613" max="4613" width="19.7109375" style="1" customWidth="1"/>
    <col min="4614" max="4614" width="15.42578125" style="1" customWidth="1"/>
    <col min="4615" max="4615" width="12.42578125" style="1" customWidth="1"/>
    <col min="4616" max="4616" width="18.7109375" style="1" customWidth="1"/>
    <col min="4617" max="4617" width="13.42578125" style="1" customWidth="1"/>
    <col min="4618" max="4864" width="11.42578125" style="1"/>
    <col min="4865" max="4865" width="51.28515625" style="1" customWidth="1"/>
    <col min="4866" max="4866" width="16.7109375" style="1" customWidth="1"/>
    <col min="4867" max="4867" width="10.28515625" style="1" customWidth="1"/>
    <col min="4868" max="4868" width="20.7109375" style="1" customWidth="1"/>
    <col min="4869" max="4869" width="19.7109375" style="1" customWidth="1"/>
    <col min="4870" max="4870" width="15.42578125" style="1" customWidth="1"/>
    <col min="4871" max="4871" width="12.42578125" style="1" customWidth="1"/>
    <col min="4872" max="4872" width="18.7109375" style="1" customWidth="1"/>
    <col min="4873" max="4873" width="13.42578125" style="1" customWidth="1"/>
    <col min="4874" max="5120" width="11.42578125" style="1"/>
    <col min="5121" max="5121" width="51.28515625" style="1" customWidth="1"/>
    <col min="5122" max="5122" width="16.7109375" style="1" customWidth="1"/>
    <col min="5123" max="5123" width="10.28515625" style="1" customWidth="1"/>
    <col min="5124" max="5124" width="20.7109375" style="1" customWidth="1"/>
    <col min="5125" max="5125" width="19.7109375" style="1" customWidth="1"/>
    <col min="5126" max="5126" width="15.42578125" style="1" customWidth="1"/>
    <col min="5127" max="5127" width="12.42578125" style="1" customWidth="1"/>
    <col min="5128" max="5128" width="18.7109375" style="1" customWidth="1"/>
    <col min="5129" max="5129" width="13.42578125" style="1" customWidth="1"/>
    <col min="5130" max="5376" width="11.42578125" style="1"/>
    <col min="5377" max="5377" width="51.28515625" style="1" customWidth="1"/>
    <col min="5378" max="5378" width="16.7109375" style="1" customWidth="1"/>
    <col min="5379" max="5379" width="10.28515625" style="1" customWidth="1"/>
    <col min="5380" max="5380" width="20.7109375" style="1" customWidth="1"/>
    <col min="5381" max="5381" width="19.7109375" style="1" customWidth="1"/>
    <col min="5382" max="5382" width="15.42578125" style="1" customWidth="1"/>
    <col min="5383" max="5383" width="12.42578125" style="1" customWidth="1"/>
    <col min="5384" max="5384" width="18.7109375" style="1" customWidth="1"/>
    <col min="5385" max="5385" width="13.42578125" style="1" customWidth="1"/>
    <col min="5386" max="5632" width="11.42578125" style="1"/>
    <col min="5633" max="5633" width="51.28515625" style="1" customWidth="1"/>
    <col min="5634" max="5634" width="16.7109375" style="1" customWidth="1"/>
    <col min="5635" max="5635" width="10.28515625" style="1" customWidth="1"/>
    <col min="5636" max="5636" width="20.7109375" style="1" customWidth="1"/>
    <col min="5637" max="5637" width="19.7109375" style="1" customWidth="1"/>
    <col min="5638" max="5638" width="15.42578125" style="1" customWidth="1"/>
    <col min="5639" max="5639" width="12.42578125" style="1" customWidth="1"/>
    <col min="5640" max="5640" width="18.7109375" style="1" customWidth="1"/>
    <col min="5641" max="5641" width="13.42578125" style="1" customWidth="1"/>
    <col min="5642" max="5888" width="11.42578125" style="1"/>
    <col min="5889" max="5889" width="51.28515625" style="1" customWidth="1"/>
    <col min="5890" max="5890" width="16.7109375" style="1" customWidth="1"/>
    <col min="5891" max="5891" width="10.28515625" style="1" customWidth="1"/>
    <col min="5892" max="5892" width="20.7109375" style="1" customWidth="1"/>
    <col min="5893" max="5893" width="19.7109375" style="1" customWidth="1"/>
    <col min="5894" max="5894" width="15.42578125" style="1" customWidth="1"/>
    <col min="5895" max="5895" width="12.42578125" style="1" customWidth="1"/>
    <col min="5896" max="5896" width="18.7109375" style="1" customWidth="1"/>
    <col min="5897" max="5897" width="13.42578125" style="1" customWidth="1"/>
    <col min="5898" max="6144" width="11.42578125" style="1"/>
    <col min="6145" max="6145" width="51.28515625" style="1" customWidth="1"/>
    <col min="6146" max="6146" width="16.7109375" style="1" customWidth="1"/>
    <col min="6147" max="6147" width="10.28515625" style="1" customWidth="1"/>
    <col min="6148" max="6148" width="20.7109375" style="1" customWidth="1"/>
    <col min="6149" max="6149" width="19.7109375" style="1" customWidth="1"/>
    <col min="6150" max="6150" width="15.42578125" style="1" customWidth="1"/>
    <col min="6151" max="6151" width="12.42578125" style="1" customWidth="1"/>
    <col min="6152" max="6152" width="18.7109375" style="1" customWidth="1"/>
    <col min="6153" max="6153" width="13.42578125" style="1" customWidth="1"/>
    <col min="6154" max="6400" width="11.42578125" style="1"/>
    <col min="6401" max="6401" width="51.28515625" style="1" customWidth="1"/>
    <col min="6402" max="6402" width="16.7109375" style="1" customWidth="1"/>
    <col min="6403" max="6403" width="10.28515625" style="1" customWidth="1"/>
    <col min="6404" max="6404" width="20.7109375" style="1" customWidth="1"/>
    <col min="6405" max="6405" width="19.7109375" style="1" customWidth="1"/>
    <col min="6406" max="6406" width="15.42578125" style="1" customWidth="1"/>
    <col min="6407" max="6407" width="12.42578125" style="1" customWidth="1"/>
    <col min="6408" max="6408" width="18.7109375" style="1" customWidth="1"/>
    <col min="6409" max="6409" width="13.42578125" style="1" customWidth="1"/>
    <col min="6410" max="6656" width="11.42578125" style="1"/>
    <col min="6657" max="6657" width="51.28515625" style="1" customWidth="1"/>
    <col min="6658" max="6658" width="16.7109375" style="1" customWidth="1"/>
    <col min="6659" max="6659" width="10.28515625" style="1" customWidth="1"/>
    <col min="6660" max="6660" width="20.7109375" style="1" customWidth="1"/>
    <col min="6661" max="6661" width="19.7109375" style="1" customWidth="1"/>
    <col min="6662" max="6662" width="15.42578125" style="1" customWidth="1"/>
    <col min="6663" max="6663" width="12.42578125" style="1" customWidth="1"/>
    <col min="6664" max="6664" width="18.7109375" style="1" customWidth="1"/>
    <col min="6665" max="6665" width="13.42578125" style="1" customWidth="1"/>
    <col min="6666" max="6912" width="11.42578125" style="1"/>
    <col min="6913" max="6913" width="51.28515625" style="1" customWidth="1"/>
    <col min="6914" max="6914" width="16.7109375" style="1" customWidth="1"/>
    <col min="6915" max="6915" width="10.28515625" style="1" customWidth="1"/>
    <col min="6916" max="6916" width="20.7109375" style="1" customWidth="1"/>
    <col min="6917" max="6917" width="19.7109375" style="1" customWidth="1"/>
    <col min="6918" max="6918" width="15.42578125" style="1" customWidth="1"/>
    <col min="6919" max="6919" width="12.42578125" style="1" customWidth="1"/>
    <col min="6920" max="6920" width="18.7109375" style="1" customWidth="1"/>
    <col min="6921" max="6921" width="13.42578125" style="1" customWidth="1"/>
    <col min="6922" max="7168" width="11.42578125" style="1"/>
    <col min="7169" max="7169" width="51.28515625" style="1" customWidth="1"/>
    <col min="7170" max="7170" width="16.7109375" style="1" customWidth="1"/>
    <col min="7171" max="7171" width="10.28515625" style="1" customWidth="1"/>
    <col min="7172" max="7172" width="20.7109375" style="1" customWidth="1"/>
    <col min="7173" max="7173" width="19.7109375" style="1" customWidth="1"/>
    <col min="7174" max="7174" width="15.42578125" style="1" customWidth="1"/>
    <col min="7175" max="7175" width="12.42578125" style="1" customWidth="1"/>
    <col min="7176" max="7176" width="18.7109375" style="1" customWidth="1"/>
    <col min="7177" max="7177" width="13.42578125" style="1" customWidth="1"/>
    <col min="7178" max="7424" width="11.42578125" style="1"/>
    <col min="7425" max="7425" width="51.28515625" style="1" customWidth="1"/>
    <col min="7426" max="7426" width="16.7109375" style="1" customWidth="1"/>
    <col min="7427" max="7427" width="10.28515625" style="1" customWidth="1"/>
    <col min="7428" max="7428" width="20.7109375" style="1" customWidth="1"/>
    <col min="7429" max="7429" width="19.7109375" style="1" customWidth="1"/>
    <col min="7430" max="7430" width="15.42578125" style="1" customWidth="1"/>
    <col min="7431" max="7431" width="12.42578125" style="1" customWidth="1"/>
    <col min="7432" max="7432" width="18.7109375" style="1" customWidth="1"/>
    <col min="7433" max="7433" width="13.42578125" style="1" customWidth="1"/>
    <col min="7434" max="7680" width="11.42578125" style="1"/>
    <col min="7681" max="7681" width="51.28515625" style="1" customWidth="1"/>
    <col min="7682" max="7682" width="16.7109375" style="1" customWidth="1"/>
    <col min="7683" max="7683" width="10.28515625" style="1" customWidth="1"/>
    <col min="7684" max="7684" width="20.7109375" style="1" customWidth="1"/>
    <col min="7685" max="7685" width="19.7109375" style="1" customWidth="1"/>
    <col min="7686" max="7686" width="15.42578125" style="1" customWidth="1"/>
    <col min="7687" max="7687" width="12.42578125" style="1" customWidth="1"/>
    <col min="7688" max="7688" width="18.7109375" style="1" customWidth="1"/>
    <col min="7689" max="7689" width="13.42578125" style="1" customWidth="1"/>
    <col min="7690" max="7936" width="11.42578125" style="1"/>
    <col min="7937" max="7937" width="51.28515625" style="1" customWidth="1"/>
    <col min="7938" max="7938" width="16.7109375" style="1" customWidth="1"/>
    <col min="7939" max="7939" width="10.28515625" style="1" customWidth="1"/>
    <col min="7940" max="7940" width="20.7109375" style="1" customWidth="1"/>
    <col min="7941" max="7941" width="19.7109375" style="1" customWidth="1"/>
    <col min="7942" max="7942" width="15.42578125" style="1" customWidth="1"/>
    <col min="7943" max="7943" width="12.42578125" style="1" customWidth="1"/>
    <col min="7944" max="7944" width="18.7109375" style="1" customWidth="1"/>
    <col min="7945" max="7945" width="13.42578125" style="1" customWidth="1"/>
    <col min="7946" max="8192" width="11.42578125" style="1"/>
    <col min="8193" max="8193" width="51.28515625" style="1" customWidth="1"/>
    <col min="8194" max="8194" width="16.7109375" style="1" customWidth="1"/>
    <col min="8195" max="8195" width="10.28515625" style="1" customWidth="1"/>
    <col min="8196" max="8196" width="20.7109375" style="1" customWidth="1"/>
    <col min="8197" max="8197" width="19.7109375" style="1" customWidth="1"/>
    <col min="8198" max="8198" width="15.42578125" style="1" customWidth="1"/>
    <col min="8199" max="8199" width="12.42578125" style="1" customWidth="1"/>
    <col min="8200" max="8200" width="18.7109375" style="1" customWidth="1"/>
    <col min="8201" max="8201" width="13.42578125" style="1" customWidth="1"/>
    <col min="8202" max="8448" width="11.42578125" style="1"/>
    <col min="8449" max="8449" width="51.28515625" style="1" customWidth="1"/>
    <col min="8450" max="8450" width="16.7109375" style="1" customWidth="1"/>
    <col min="8451" max="8451" width="10.28515625" style="1" customWidth="1"/>
    <col min="8452" max="8452" width="20.7109375" style="1" customWidth="1"/>
    <col min="8453" max="8453" width="19.7109375" style="1" customWidth="1"/>
    <col min="8454" max="8454" width="15.42578125" style="1" customWidth="1"/>
    <col min="8455" max="8455" width="12.42578125" style="1" customWidth="1"/>
    <col min="8456" max="8456" width="18.7109375" style="1" customWidth="1"/>
    <col min="8457" max="8457" width="13.42578125" style="1" customWidth="1"/>
    <col min="8458" max="8704" width="11.42578125" style="1"/>
    <col min="8705" max="8705" width="51.28515625" style="1" customWidth="1"/>
    <col min="8706" max="8706" width="16.7109375" style="1" customWidth="1"/>
    <col min="8707" max="8707" width="10.28515625" style="1" customWidth="1"/>
    <col min="8708" max="8708" width="20.7109375" style="1" customWidth="1"/>
    <col min="8709" max="8709" width="19.7109375" style="1" customWidth="1"/>
    <col min="8710" max="8710" width="15.42578125" style="1" customWidth="1"/>
    <col min="8711" max="8711" width="12.42578125" style="1" customWidth="1"/>
    <col min="8712" max="8712" width="18.7109375" style="1" customWidth="1"/>
    <col min="8713" max="8713" width="13.42578125" style="1" customWidth="1"/>
    <col min="8714" max="8960" width="11.42578125" style="1"/>
    <col min="8961" max="8961" width="51.28515625" style="1" customWidth="1"/>
    <col min="8962" max="8962" width="16.7109375" style="1" customWidth="1"/>
    <col min="8963" max="8963" width="10.28515625" style="1" customWidth="1"/>
    <col min="8964" max="8964" width="20.7109375" style="1" customWidth="1"/>
    <col min="8965" max="8965" width="19.7109375" style="1" customWidth="1"/>
    <col min="8966" max="8966" width="15.42578125" style="1" customWidth="1"/>
    <col min="8967" max="8967" width="12.42578125" style="1" customWidth="1"/>
    <col min="8968" max="8968" width="18.7109375" style="1" customWidth="1"/>
    <col min="8969" max="8969" width="13.42578125" style="1" customWidth="1"/>
    <col min="8970" max="9216" width="11.42578125" style="1"/>
    <col min="9217" max="9217" width="51.28515625" style="1" customWidth="1"/>
    <col min="9218" max="9218" width="16.7109375" style="1" customWidth="1"/>
    <col min="9219" max="9219" width="10.28515625" style="1" customWidth="1"/>
    <col min="9220" max="9220" width="20.7109375" style="1" customWidth="1"/>
    <col min="9221" max="9221" width="19.7109375" style="1" customWidth="1"/>
    <col min="9222" max="9222" width="15.42578125" style="1" customWidth="1"/>
    <col min="9223" max="9223" width="12.42578125" style="1" customWidth="1"/>
    <col min="9224" max="9224" width="18.7109375" style="1" customWidth="1"/>
    <col min="9225" max="9225" width="13.42578125" style="1" customWidth="1"/>
    <col min="9226" max="9472" width="11.42578125" style="1"/>
    <col min="9473" max="9473" width="51.28515625" style="1" customWidth="1"/>
    <col min="9474" max="9474" width="16.7109375" style="1" customWidth="1"/>
    <col min="9475" max="9475" width="10.28515625" style="1" customWidth="1"/>
    <col min="9476" max="9476" width="20.7109375" style="1" customWidth="1"/>
    <col min="9477" max="9477" width="19.7109375" style="1" customWidth="1"/>
    <col min="9478" max="9478" width="15.42578125" style="1" customWidth="1"/>
    <col min="9479" max="9479" width="12.42578125" style="1" customWidth="1"/>
    <col min="9480" max="9480" width="18.7109375" style="1" customWidth="1"/>
    <col min="9481" max="9481" width="13.42578125" style="1" customWidth="1"/>
    <col min="9482" max="9728" width="11.42578125" style="1"/>
    <col min="9729" max="9729" width="51.28515625" style="1" customWidth="1"/>
    <col min="9730" max="9730" width="16.7109375" style="1" customWidth="1"/>
    <col min="9731" max="9731" width="10.28515625" style="1" customWidth="1"/>
    <col min="9732" max="9732" width="20.7109375" style="1" customWidth="1"/>
    <col min="9733" max="9733" width="19.7109375" style="1" customWidth="1"/>
    <col min="9734" max="9734" width="15.42578125" style="1" customWidth="1"/>
    <col min="9735" max="9735" width="12.42578125" style="1" customWidth="1"/>
    <col min="9736" max="9736" width="18.7109375" style="1" customWidth="1"/>
    <col min="9737" max="9737" width="13.42578125" style="1" customWidth="1"/>
    <col min="9738" max="9984" width="11.42578125" style="1"/>
    <col min="9985" max="9985" width="51.28515625" style="1" customWidth="1"/>
    <col min="9986" max="9986" width="16.7109375" style="1" customWidth="1"/>
    <col min="9987" max="9987" width="10.28515625" style="1" customWidth="1"/>
    <col min="9988" max="9988" width="20.7109375" style="1" customWidth="1"/>
    <col min="9989" max="9989" width="19.7109375" style="1" customWidth="1"/>
    <col min="9990" max="9990" width="15.42578125" style="1" customWidth="1"/>
    <col min="9991" max="9991" width="12.42578125" style="1" customWidth="1"/>
    <col min="9992" max="9992" width="18.7109375" style="1" customWidth="1"/>
    <col min="9993" max="9993" width="13.42578125" style="1" customWidth="1"/>
    <col min="9994" max="10240" width="11.42578125" style="1"/>
    <col min="10241" max="10241" width="51.28515625" style="1" customWidth="1"/>
    <col min="10242" max="10242" width="16.7109375" style="1" customWidth="1"/>
    <col min="10243" max="10243" width="10.28515625" style="1" customWidth="1"/>
    <col min="10244" max="10244" width="20.7109375" style="1" customWidth="1"/>
    <col min="10245" max="10245" width="19.7109375" style="1" customWidth="1"/>
    <col min="10246" max="10246" width="15.42578125" style="1" customWidth="1"/>
    <col min="10247" max="10247" width="12.42578125" style="1" customWidth="1"/>
    <col min="10248" max="10248" width="18.7109375" style="1" customWidth="1"/>
    <col min="10249" max="10249" width="13.42578125" style="1" customWidth="1"/>
    <col min="10250" max="10496" width="11.42578125" style="1"/>
    <col min="10497" max="10497" width="51.28515625" style="1" customWidth="1"/>
    <col min="10498" max="10498" width="16.7109375" style="1" customWidth="1"/>
    <col min="10499" max="10499" width="10.28515625" style="1" customWidth="1"/>
    <col min="10500" max="10500" width="20.7109375" style="1" customWidth="1"/>
    <col min="10501" max="10501" width="19.7109375" style="1" customWidth="1"/>
    <col min="10502" max="10502" width="15.42578125" style="1" customWidth="1"/>
    <col min="10503" max="10503" width="12.42578125" style="1" customWidth="1"/>
    <col min="10504" max="10504" width="18.7109375" style="1" customWidth="1"/>
    <col min="10505" max="10505" width="13.42578125" style="1" customWidth="1"/>
    <col min="10506" max="10752" width="11.42578125" style="1"/>
    <col min="10753" max="10753" width="51.28515625" style="1" customWidth="1"/>
    <col min="10754" max="10754" width="16.7109375" style="1" customWidth="1"/>
    <col min="10755" max="10755" width="10.28515625" style="1" customWidth="1"/>
    <col min="10756" max="10756" width="20.7109375" style="1" customWidth="1"/>
    <col min="10757" max="10757" width="19.7109375" style="1" customWidth="1"/>
    <col min="10758" max="10758" width="15.42578125" style="1" customWidth="1"/>
    <col min="10759" max="10759" width="12.42578125" style="1" customWidth="1"/>
    <col min="10760" max="10760" width="18.7109375" style="1" customWidth="1"/>
    <col min="10761" max="10761" width="13.42578125" style="1" customWidth="1"/>
    <col min="10762" max="11008" width="11.42578125" style="1"/>
    <col min="11009" max="11009" width="51.28515625" style="1" customWidth="1"/>
    <col min="11010" max="11010" width="16.7109375" style="1" customWidth="1"/>
    <col min="11011" max="11011" width="10.28515625" style="1" customWidth="1"/>
    <col min="11012" max="11012" width="20.7109375" style="1" customWidth="1"/>
    <col min="11013" max="11013" width="19.7109375" style="1" customWidth="1"/>
    <col min="11014" max="11014" width="15.42578125" style="1" customWidth="1"/>
    <col min="11015" max="11015" width="12.42578125" style="1" customWidth="1"/>
    <col min="11016" max="11016" width="18.7109375" style="1" customWidth="1"/>
    <col min="11017" max="11017" width="13.42578125" style="1" customWidth="1"/>
    <col min="11018" max="11264" width="11.42578125" style="1"/>
    <col min="11265" max="11265" width="51.28515625" style="1" customWidth="1"/>
    <col min="11266" max="11266" width="16.7109375" style="1" customWidth="1"/>
    <col min="11267" max="11267" width="10.28515625" style="1" customWidth="1"/>
    <col min="11268" max="11268" width="20.7109375" style="1" customWidth="1"/>
    <col min="11269" max="11269" width="19.7109375" style="1" customWidth="1"/>
    <col min="11270" max="11270" width="15.42578125" style="1" customWidth="1"/>
    <col min="11271" max="11271" width="12.42578125" style="1" customWidth="1"/>
    <col min="11272" max="11272" width="18.7109375" style="1" customWidth="1"/>
    <col min="11273" max="11273" width="13.42578125" style="1" customWidth="1"/>
    <col min="11274" max="11520" width="11.42578125" style="1"/>
    <col min="11521" max="11521" width="51.28515625" style="1" customWidth="1"/>
    <col min="11522" max="11522" width="16.7109375" style="1" customWidth="1"/>
    <col min="11523" max="11523" width="10.28515625" style="1" customWidth="1"/>
    <col min="11524" max="11524" width="20.7109375" style="1" customWidth="1"/>
    <col min="11525" max="11525" width="19.7109375" style="1" customWidth="1"/>
    <col min="11526" max="11526" width="15.42578125" style="1" customWidth="1"/>
    <col min="11527" max="11527" width="12.42578125" style="1" customWidth="1"/>
    <col min="11528" max="11528" width="18.7109375" style="1" customWidth="1"/>
    <col min="11529" max="11529" width="13.42578125" style="1" customWidth="1"/>
    <col min="11530" max="11776" width="11.42578125" style="1"/>
    <col min="11777" max="11777" width="51.28515625" style="1" customWidth="1"/>
    <col min="11778" max="11778" width="16.7109375" style="1" customWidth="1"/>
    <col min="11779" max="11779" width="10.28515625" style="1" customWidth="1"/>
    <col min="11780" max="11780" width="20.7109375" style="1" customWidth="1"/>
    <col min="11781" max="11781" width="19.7109375" style="1" customWidth="1"/>
    <col min="11782" max="11782" width="15.42578125" style="1" customWidth="1"/>
    <col min="11783" max="11783" width="12.42578125" style="1" customWidth="1"/>
    <col min="11784" max="11784" width="18.7109375" style="1" customWidth="1"/>
    <col min="11785" max="11785" width="13.42578125" style="1" customWidth="1"/>
    <col min="11786" max="12032" width="11.42578125" style="1"/>
    <col min="12033" max="12033" width="51.28515625" style="1" customWidth="1"/>
    <col min="12034" max="12034" width="16.7109375" style="1" customWidth="1"/>
    <col min="12035" max="12035" width="10.28515625" style="1" customWidth="1"/>
    <col min="12036" max="12036" width="20.7109375" style="1" customWidth="1"/>
    <col min="12037" max="12037" width="19.7109375" style="1" customWidth="1"/>
    <col min="12038" max="12038" width="15.42578125" style="1" customWidth="1"/>
    <col min="12039" max="12039" width="12.42578125" style="1" customWidth="1"/>
    <col min="12040" max="12040" width="18.7109375" style="1" customWidth="1"/>
    <col min="12041" max="12041" width="13.42578125" style="1" customWidth="1"/>
    <col min="12042" max="12288" width="11.42578125" style="1"/>
    <col min="12289" max="12289" width="51.28515625" style="1" customWidth="1"/>
    <col min="12290" max="12290" width="16.7109375" style="1" customWidth="1"/>
    <col min="12291" max="12291" width="10.28515625" style="1" customWidth="1"/>
    <col min="12292" max="12292" width="20.7109375" style="1" customWidth="1"/>
    <col min="12293" max="12293" width="19.7109375" style="1" customWidth="1"/>
    <col min="12294" max="12294" width="15.42578125" style="1" customWidth="1"/>
    <col min="12295" max="12295" width="12.42578125" style="1" customWidth="1"/>
    <col min="12296" max="12296" width="18.7109375" style="1" customWidth="1"/>
    <col min="12297" max="12297" width="13.42578125" style="1" customWidth="1"/>
    <col min="12298" max="12544" width="11.42578125" style="1"/>
    <col min="12545" max="12545" width="51.28515625" style="1" customWidth="1"/>
    <col min="12546" max="12546" width="16.7109375" style="1" customWidth="1"/>
    <col min="12547" max="12547" width="10.28515625" style="1" customWidth="1"/>
    <col min="12548" max="12548" width="20.7109375" style="1" customWidth="1"/>
    <col min="12549" max="12549" width="19.7109375" style="1" customWidth="1"/>
    <col min="12550" max="12550" width="15.42578125" style="1" customWidth="1"/>
    <col min="12551" max="12551" width="12.42578125" style="1" customWidth="1"/>
    <col min="12552" max="12552" width="18.7109375" style="1" customWidth="1"/>
    <col min="12553" max="12553" width="13.42578125" style="1" customWidth="1"/>
    <col min="12554" max="12800" width="11.42578125" style="1"/>
    <col min="12801" max="12801" width="51.28515625" style="1" customWidth="1"/>
    <col min="12802" max="12802" width="16.7109375" style="1" customWidth="1"/>
    <col min="12803" max="12803" width="10.28515625" style="1" customWidth="1"/>
    <col min="12804" max="12804" width="20.7109375" style="1" customWidth="1"/>
    <col min="12805" max="12805" width="19.7109375" style="1" customWidth="1"/>
    <col min="12806" max="12806" width="15.42578125" style="1" customWidth="1"/>
    <col min="12807" max="12807" width="12.42578125" style="1" customWidth="1"/>
    <col min="12808" max="12808" width="18.7109375" style="1" customWidth="1"/>
    <col min="12809" max="12809" width="13.42578125" style="1" customWidth="1"/>
    <col min="12810" max="13056" width="11.42578125" style="1"/>
    <col min="13057" max="13057" width="51.28515625" style="1" customWidth="1"/>
    <col min="13058" max="13058" width="16.7109375" style="1" customWidth="1"/>
    <col min="13059" max="13059" width="10.28515625" style="1" customWidth="1"/>
    <col min="13060" max="13060" width="20.7109375" style="1" customWidth="1"/>
    <col min="13061" max="13061" width="19.7109375" style="1" customWidth="1"/>
    <col min="13062" max="13062" width="15.42578125" style="1" customWidth="1"/>
    <col min="13063" max="13063" width="12.42578125" style="1" customWidth="1"/>
    <col min="13064" max="13064" width="18.7109375" style="1" customWidth="1"/>
    <col min="13065" max="13065" width="13.42578125" style="1" customWidth="1"/>
    <col min="13066" max="13312" width="11.42578125" style="1"/>
    <col min="13313" max="13313" width="51.28515625" style="1" customWidth="1"/>
    <col min="13314" max="13314" width="16.7109375" style="1" customWidth="1"/>
    <col min="13315" max="13315" width="10.28515625" style="1" customWidth="1"/>
    <col min="13316" max="13316" width="20.7109375" style="1" customWidth="1"/>
    <col min="13317" max="13317" width="19.7109375" style="1" customWidth="1"/>
    <col min="13318" max="13318" width="15.42578125" style="1" customWidth="1"/>
    <col min="13319" max="13319" width="12.42578125" style="1" customWidth="1"/>
    <col min="13320" max="13320" width="18.7109375" style="1" customWidth="1"/>
    <col min="13321" max="13321" width="13.42578125" style="1" customWidth="1"/>
    <col min="13322" max="13568" width="11.42578125" style="1"/>
    <col min="13569" max="13569" width="51.28515625" style="1" customWidth="1"/>
    <col min="13570" max="13570" width="16.7109375" style="1" customWidth="1"/>
    <col min="13571" max="13571" width="10.28515625" style="1" customWidth="1"/>
    <col min="13572" max="13572" width="20.7109375" style="1" customWidth="1"/>
    <col min="13573" max="13573" width="19.7109375" style="1" customWidth="1"/>
    <col min="13574" max="13574" width="15.42578125" style="1" customWidth="1"/>
    <col min="13575" max="13575" width="12.42578125" style="1" customWidth="1"/>
    <col min="13576" max="13576" width="18.7109375" style="1" customWidth="1"/>
    <col min="13577" max="13577" width="13.42578125" style="1" customWidth="1"/>
    <col min="13578" max="13824" width="11.42578125" style="1"/>
    <col min="13825" max="13825" width="51.28515625" style="1" customWidth="1"/>
    <col min="13826" max="13826" width="16.7109375" style="1" customWidth="1"/>
    <col min="13827" max="13827" width="10.28515625" style="1" customWidth="1"/>
    <col min="13828" max="13828" width="20.7109375" style="1" customWidth="1"/>
    <col min="13829" max="13829" width="19.7109375" style="1" customWidth="1"/>
    <col min="13830" max="13830" width="15.42578125" style="1" customWidth="1"/>
    <col min="13831" max="13831" width="12.42578125" style="1" customWidth="1"/>
    <col min="13832" max="13832" width="18.7109375" style="1" customWidth="1"/>
    <col min="13833" max="13833" width="13.42578125" style="1" customWidth="1"/>
    <col min="13834" max="14080" width="11.42578125" style="1"/>
    <col min="14081" max="14081" width="51.28515625" style="1" customWidth="1"/>
    <col min="14082" max="14082" width="16.7109375" style="1" customWidth="1"/>
    <col min="14083" max="14083" width="10.28515625" style="1" customWidth="1"/>
    <col min="14084" max="14084" width="20.7109375" style="1" customWidth="1"/>
    <col min="14085" max="14085" width="19.7109375" style="1" customWidth="1"/>
    <col min="14086" max="14086" width="15.42578125" style="1" customWidth="1"/>
    <col min="14087" max="14087" width="12.42578125" style="1" customWidth="1"/>
    <col min="14088" max="14088" width="18.7109375" style="1" customWidth="1"/>
    <col min="14089" max="14089" width="13.42578125" style="1" customWidth="1"/>
    <col min="14090" max="14336" width="11.42578125" style="1"/>
    <col min="14337" max="14337" width="51.28515625" style="1" customWidth="1"/>
    <col min="14338" max="14338" width="16.7109375" style="1" customWidth="1"/>
    <col min="14339" max="14339" width="10.28515625" style="1" customWidth="1"/>
    <col min="14340" max="14340" width="20.7109375" style="1" customWidth="1"/>
    <col min="14341" max="14341" width="19.7109375" style="1" customWidth="1"/>
    <col min="14342" max="14342" width="15.42578125" style="1" customWidth="1"/>
    <col min="14343" max="14343" width="12.42578125" style="1" customWidth="1"/>
    <col min="14344" max="14344" width="18.7109375" style="1" customWidth="1"/>
    <col min="14345" max="14345" width="13.42578125" style="1" customWidth="1"/>
    <col min="14346" max="14592" width="11.42578125" style="1"/>
    <col min="14593" max="14593" width="51.28515625" style="1" customWidth="1"/>
    <col min="14594" max="14594" width="16.7109375" style="1" customWidth="1"/>
    <col min="14595" max="14595" width="10.28515625" style="1" customWidth="1"/>
    <col min="14596" max="14596" width="20.7109375" style="1" customWidth="1"/>
    <col min="14597" max="14597" width="19.7109375" style="1" customWidth="1"/>
    <col min="14598" max="14598" width="15.42578125" style="1" customWidth="1"/>
    <col min="14599" max="14599" width="12.42578125" style="1" customWidth="1"/>
    <col min="14600" max="14600" width="18.7109375" style="1" customWidth="1"/>
    <col min="14601" max="14601" width="13.42578125" style="1" customWidth="1"/>
    <col min="14602" max="14848" width="11.42578125" style="1"/>
    <col min="14849" max="14849" width="51.28515625" style="1" customWidth="1"/>
    <col min="14850" max="14850" width="16.7109375" style="1" customWidth="1"/>
    <col min="14851" max="14851" width="10.28515625" style="1" customWidth="1"/>
    <col min="14852" max="14852" width="20.7109375" style="1" customWidth="1"/>
    <col min="14853" max="14853" width="19.7109375" style="1" customWidth="1"/>
    <col min="14854" max="14854" width="15.42578125" style="1" customWidth="1"/>
    <col min="14855" max="14855" width="12.42578125" style="1" customWidth="1"/>
    <col min="14856" max="14856" width="18.7109375" style="1" customWidth="1"/>
    <col min="14857" max="14857" width="13.42578125" style="1" customWidth="1"/>
    <col min="14858" max="15104" width="11.42578125" style="1"/>
    <col min="15105" max="15105" width="51.28515625" style="1" customWidth="1"/>
    <col min="15106" max="15106" width="16.7109375" style="1" customWidth="1"/>
    <col min="15107" max="15107" width="10.28515625" style="1" customWidth="1"/>
    <col min="15108" max="15108" width="20.7109375" style="1" customWidth="1"/>
    <col min="15109" max="15109" width="19.7109375" style="1" customWidth="1"/>
    <col min="15110" max="15110" width="15.42578125" style="1" customWidth="1"/>
    <col min="15111" max="15111" width="12.42578125" style="1" customWidth="1"/>
    <col min="15112" max="15112" width="18.7109375" style="1" customWidth="1"/>
    <col min="15113" max="15113" width="13.42578125" style="1" customWidth="1"/>
    <col min="15114" max="15360" width="11.42578125" style="1"/>
    <col min="15361" max="15361" width="51.28515625" style="1" customWidth="1"/>
    <col min="15362" max="15362" width="16.7109375" style="1" customWidth="1"/>
    <col min="15363" max="15363" width="10.28515625" style="1" customWidth="1"/>
    <col min="15364" max="15364" width="20.7109375" style="1" customWidth="1"/>
    <col min="15365" max="15365" width="19.7109375" style="1" customWidth="1"/>
    <col min="15366" max="15366" width="15.42578125" style="1" customWidth="1"/>
    <col min="15367" max="15367" width="12.42578125" style="1" customWidth="1"/>
    <col min="15368" max="15368" width="18.7109375" style="1" customWidth="1"/>
    <col min="15369" max="15369" width="13.42578125" style="1" customWidth="1"/>
    <col min="15370" max="15616" width="11.42578125" style="1"/>
    <col min="15617" max="15617" width="51.28515625" style="1" customWidth="1"/>
    <col min="15618" max="15618" width="16.7109375" style="1" customWidth="1"/>
    <col min="15619" max="15619" width="10.28515625" style="1" customWidth="1"/>
    <col min="15620" max="15620" width="20.7109375" style="1" customWidth="1"/>
    <col min="15621" max="15621" width="19.7109375" style="1" customWidth="1"/>
    <col min="15622" max="15622" width="15.42578125" style="1" customWidth="1"/>
    <col min="15623" max="15623" width="12.42578125" style="1" customWidth="1"/>
    <col min="15624" max="15624" width="18.7109375" style="1" customWidth="1"/>
    <col min="15625" max="15625" width="13.42578125" style="1" customWidth="1"/>
    <col min="15626" max="15872" width="11.42578125" style="1"/>
    <col min="15873" max="15873" width="51.28515625" style="1" customWidth="1"/>
    <col min="15874" max="15874" width="16.7109375" style="1" customWidth="1"/>
    <col min="15875" max="15875" width="10.28515625" style="1" customWidth="1"/>
    <col min="15876" max="15876" width="20.7109375" style="1" customWidth="1"/>
    <col min="15877" max="15877" width="19.7109375" style="1" customWidth="1"/>
    <col min="15878" max="15878" width="15.42578125" style="1" customWidth="1"/>
    <col min="15879" max="15879" width="12.42578125" style="1" customWidth="1"/>
    <col min="15880" max="15880" width="18.7109375" style="1" customWidth="1"/>
    <col min="15881" max="15881" width="13.42578125" style="1" customWidth="1"/>
    <col min="15882" max="16128" width="11.42578125" style="1"/>
    <col min="16129" max="16129" width="51.28515625" style="1" customWidth="1"/>
    <col min="16130" max="16130" width="16.7109375" style="1" customWidth="1"/>
    <col min="16131" max="16131" width="10.28515625" style="1" customWidth="1"/>
    <col min="16132" max="16132" width="20.7109375" style="1" customWidth="1"/>
    <col min="16133" max="16133" width="19.7109375" style="1" customWidth="1"/>
    <col min="16134" max="16134" width="15.42578125" style="1" customWidth="1"/>
    <col min="16135" max="16135" width="12.42578125" style="1" customWidth="1"/>
    <col min="16136" max="16136" width="18.7109375" style="1" customWidth="1"/>
    <col min="16137" max="16137" width="13.42578125" style="1" customWidth="1"/>
    <col min="16138" max="16384" width="11.42578125" style="1"/>
  </cols>
  <sheetData>
    <row r="1" spans="1:18" ht="21" customHeight="1" x14ac:dyDescent="0.2">
      <c r="A1" s="181" t="s">
        <v>192</v>
      </c>
      <c r="B1" s="8"/>
      <c r="C1" s="8"/>
      <c r="D1" s="8"/>
      <c r="E1" s="8"/>
      <c r="F1" s="8"/>
      <c r="G1" s="8"/>
      <c r="H1" s="10"/>
      <c r="I1" s="10"/>
      <c r="J1" s="121"/>
      <c r="K1" s="8"/>
      <c r="L1" s="8"/>
    </row>
    <row r="2" spans="1:18" ht="26.25" customHeight="1" x14ac:dyDescent="0.2">
      <c r="A2" s="150" t="s">
        <v>0</v>
      </c>
      <c r="B2" s="180" t="str">
        <f>IF('1a-Dépenses sur factures_OF'!B2:K2&lt;&gt;"",'1a-Dépenses sur factures_OF'!B2:K2,"")</f>
        <v/>
      </c>
      <c r="C2" s="169"/>
      <c r="D2" s="169"/>
      <c r="E2" s="169"/>
      <c r="F2" s="169"/>
      <c r="G2" s="169"/>
      <c r="H2" s="169"/>
      <c r="I2" s="169"/>
      <c r="J2" s="169"/>
      <c r="K2" s="169"/>
      <c r="L2" s="170"/>
    </row>
    <row r="3" spans="1:18" ht="26.25" customHeight="1" x14ac:dyDescent="0.2">
      <c r="A3" s="150" t="s">
        <v>1</v>
      </c>
      <c r="B3" s="180" t="str">
        <f>IF('1a-Dépenses sur factures_OF'!B3:K3&lt;&gt;"",'1a-Dépenses sur factures_OF'!B3:K3,"")</f>
        <v/>
      </c>
      <c r="C3" s="169"/>
      <c r="D3" s="169"/>
      <c r="E3" s="169"/>
      <c r="F3" s="169"/>
      <c r="G3" s="169"/>
      <c r="H3" s="169"/>
      <c r="I3" s="169"/>
      <c r="J3" s="169"/>
      <c r="K3" s="169"/>
      <c r="L3" s="170"/>
    </row>
    <row r="4" spans="1:18" ht="36.75" customHeight="1" x14ac:dyDescent="0.25">
      <c r="A4" s="334"/>
      <c r="B4" s="334"/>
      <c r="C4" s="334"/>
      <c r="D4" s="334"/>
      <c r="E4" s="334"/>
      <c r="F4" s="334"/>
      <c r="G4" s="334"/>
      <c r="H4" s="334"/>
      <c r="I4" s="334"/>
      <c r="J4" s="334"/>
      <c r="K4" s="334"/>
      <c r="L4" s="334"/>
    </row>
    <row r="5" spans="1:18" s="151" customFormat="1" ht="12" x14ac:dyDescent="0.25">
      <c r="A5" s="276" t="s">
        <v>54</v>
      </c>
      <c r="B5" s="276"/>
      <c r="C5" s="276"/>
      <c r="D5" s="277"/>
      <c r="E5" s="277"/>
      <c r="F5" s="277"/>
      <c r="G5" s="277"/>
      <c r="H5" s="171"/>
      <c r="I5" s="171"/>
      <c r="J5" s="171"/>
      <c r="K5" s="171"/>
      <c r="L5" s="171"/>
    </row>
    <row r="6" spans="1:18" s="135" customFormat="1" ht="42" customHeight="1" x14ac:dyDescent="0.2">
      <c r="A6" s="335" t="s">
        <v>35</v>
      </c>
      <c r="B6" s="335"/>
      <c r="C6" s="335"/>
      <c r="D6" s="335"/>
      <c r="E6" s="335"/>
      <c r="F6" s="335"/>
      <c r="G6" s="335"/>
      <c r="H6" s="335"/>
      <c r="I6" s="335"/>
      <c r="J6" s="335"/>
      <c r="K6" s="182" t="s">
        <v>18</v>
      </c>
      <c r="L6" s="1"/>
      <c r="M6" s="1"/>
      <c r="N6" s="1"/>
      <c r="R6" s="1"/>
    </row>
    <row r="7" spans="1:18" ht="12.75" x14ac:dyDescent="0.2">
      <c r="H7" s="1"/>
      <c r="I7" s="1"/>
      <c r="J7" s="1"/>
      <c r="K7" s="182" t="s">
        <v>19</v>
      </c>
    </row>
    <row r="8" spans="1:18" ht="27.75" customHeight="1" x14ac:dyDescent="0.2">
      <c r="A8" s="331" t="s">
        <v>56</v>
      </c>
      <c r="B8" s="331"/>
      <c r="C8" s="331"/>
      <c r="D8" s="331"/>
      <c r="E8" s="331"/>
      <c r="F8" s="331"/>
      <c r="G8" s="331"/>
      <c r="H8" s="331"/>
      <c r="I8" s="331"/>
      <c r="J8" s="331"/>
      <c r="K8" s="331"/>
      <c r="L8" s="331"/>
    </row>
    <row r="9" spans="1:18" ht="31.5" customHeight="1" x14ac:dyDescent="0.2">
      <c r="A9" s="332" t="s">
        <v>131</v>
      </c>
      <c r="B9" s="332"/>
      <c r="C9" s="332"/>
      <c r="D9" s="332"/>
      <c r="E9" s="332"/>
      <c r="F9" s="332"/>
      <c r="G9" s="332"/>
      <c r="H9" s="332"/>
      <c r="I9" s="332"/>
      <c r="J9" s="332"/>
      <c r="K9" s="332"/>
      <c r="L9" s="332"/>
    </row>
    <row r="10" spans="1:18" s="4" customFormat="1" ht="99.75" customHeight="1" x14ac:dyDescent="0.15">
      <c r="A10" s="129" t="s">
        <v>159</v>
      </c>
      <c r="B10" s="134" t="s">
        <v>55</v>
      </c>
      <c r="C10" s="131" t="s">
        <v>36</v>
      </c>
      <c r="D10" s="183" t="s">
        <v>41</v>
      </c>
      <c r="E10" s="183" t="s">
        <v>42</v>
      </c>
      <c r="F10" s="129" t="s">
        <v>160</v>
      </c>
      <c r="G10" s="129" t="s">
        <v>161</v>
      </c>
      <c r="H10" s="134" t="s">
        <v>162</v>
      </c>
      <c r="I10" s="184" t="s">
        <v>147</v>
      </c>
      <c r="M10" s="135"/>
      <c r="N10" s="135"/>
    </row>
    <row r="11" spans="1:18" s="4" customFormat="1" ht="39" customHeight="1" x14ac:dyDescent="0.15">
      <c r="A11" s="79"/>
      <c r="B11" s="88"/>
      <c r="C11" s="102"/>
      <c r="D11" s="100"/>
      <c r="E11" s="100"/>
      <c r="F11" s="103"/>
      <c r="G11" s="104"/>
      <c r="H11" s="141">
        <f>ROUND(F11+G11,2)</f>
        <v>0</v>
      </c>
      <c r="I11" s="83"/>
    </row>
    <row r="12" spans="1:18" s="4" customFormat="1" ht="39" customHeight="1" x14ac:dyDescent="0.15">
      <c r="A12" s="79"/>
      <c r="B12" s="88"/>
      <c r="C12" s="102"/>
      <c r="D12" s="100"/>
      <c r="E12" s="100"/>
      <c r="F12" s="103"/>
      <c r="G12" s="104"/>
      <c r="H12" s="141">
        <f t="shared" ref="H12:H20" si="0">ROUND(F12+G12,2)</f>
        <v>0</v>
      </c>
      <c r="I12" s="83"/>
    </row>
    <row r="13" spans="1:18" s="4" customFormat="1" ht="39" customHeight="1" x14ac:dyDescent="0.15">
      <c r="A13" s="79"/>
      <c r="B13" s="88"/>
      <c r="C13" s="102"/>
      <c r="D13" s="100"/>
      <c r="E13" s="100"/>
      <c r="F13" s="103"/>
      <c r="G13" s="104"/>
      <c r="H13" s="141">
        <f t="shared" si="0"/>
        <v>0</v>
      </c>
      <c r="I13" s="83"/>
    </row>
    <row r="14" spans="1:18" s="4" customFormat="1" ht="39" customHeight="1" x14ac:dyDescent="0.15">
      <c r="A14" s="79"/>
      <c r="B14" s="88"/>
      <c r="C14" s="102"/>
      <c r="D14" s="100"/>
      <c r="E14" s="100"/>
      <c r="F14" s="103"/>
      <c r="G14" s="104"/>
      <c r="H14" s="141">
        <f t="shared" si="0"/>
        <v>0</v>
      </c>
      <c r="I14" s="83"/>
    </row>
    <row r="15" spans="1:18" s="4" customFormat="1" ht="39" customHeight="1" x14ac:dyDescent="0.15">
      <c r="A15" s="79"/>
      <c r="B15" s="88"/>
      <c r="C15" s="102"/>
      <c r="D15" s="100"/>
      <c r="E15" s="100"/>
      <c r="F15" s="103"/>
      <c r="G15" s="104"/>
      <c r="H15" s="141">
        <f t="shared" si="0"/>
        <v>0</v>
      </c>
      <c r="I15" s="83"/>
    </row>
    <row r="16" spans="1:18" s="4" customFormat="1" ht="39" customHeight="1" x14ac:dyDescent="0.15">
      <c r="A16" s="79"/>
      <c r="B16" s="88"/>
      <c r="C16" s="102"/>
      <c r="D16" s="100"/>
      <c r="E16" s="100"/>
      <c r="F16" s="103"/>
      <c r="G16" s="104"/>
      <c r="H16" s="141">
        <f t="shared" si="0"/>
        <v>0</v>
      </c>
      <c r="I16" s="83"/>
    </row>
    <row r="17" spans="1:14" s="4" customFormat="1" ht="39" customHeight="1" x14ac:dyDescent="0.15">
      <c r="A17" s="79"/>
      <c r="B17" s="88"/>
      <c r="C17" s="102"/>
      <c r="D17" s="100"/>
      <c r="E17" s="100"/>
      <c r="F17" s="103"/>
      <c r="G17" s="104"/>
      <c r="H17" s="141">
        <f t="shared" si="0"/>
        <v>0</v>
      </c>
      <c r="I17" s="83"/>
    </row>
    <row r="18" spans="1:14" s="4" customFormat="1" ht="39" customHeight="1" x14ac:dyDescent="0.15">
      <c r="A18" s="79"/>
      <c r="B18" s="88"/>
      <c r="C18" s="102"/>
      <c r="D18" s="100"/>
      <c r="E18" s="100"/>
      <c r="F18" s="103"/>
      <c r="G18" s="104"/>
      <c r="H18" s="141">
        <f t="shared" si="0"/>
        <v>0</v>
      </c>
      <c r="I18" s="83"/>
    </row>
    <row r="19" spans="1:14" s="4" customFormat="1" ht="39" customHeight="1" x14ac:dyDescent="0.15">
      <c r="A19" s="79"/>
      <c r="B19" s="88"/>
      <c r="C19" s="102"/>
      <c r="D19" s="100"/>
      <c r="E19" s="100"/>
      <c r="F19" s="103"/>
      <c r="G19" s="104"/>
      <c r="H19" s="141">
        <f t="shared" si="0"/>
        <v>0</v>
      </c>
      <c r="I19" s="83"/>
    </row>
    <row r="20" spans="1:14" s="4" customFormat="1" ht="39" customHeight="1" x14ac:dyDescent="0.15">
      <c r="A20" s="79"/>
      <c r="B20" s="88"/>
      <c r="C20" s="102"/>
      <c r="D20" s="100"/>
      <c r="E20" s="100"/>
      <c r="F20" s="103"/>
      <c r="G20" s="104"/>
      <c r="H20" s="141">
        <f t="shared" si="0"/>
        <v>0</v>
      </c>
      <c r="I20" s="83"/>
    </row>
    <row r="21" spans="1:14" s="4" customFormat="1" ht="39" customHeight="1" x14ac:dyDescent="0.2">
      <c r="A21" s="185" t="s">
        <v>2</v>
      </c>
      <c r="B21" s="186"/>
      <c r="C21" s="187"/>
      <c r="D21" s="187"/>
      <c r="E21" s="187"/>
      <c r="F21" s="141">
        <f>SUM(F11:F20)</f>
        <v>0</v>
      </c>
      <c r="G21" s="141">
        <f>SUM(G11:G20)</f>
        <v>0</v>
      </c>
      <c r="H21" s="141">
        <f>SUM(H11:H20)</f>
        <v>0</v>
      </c>
      <c r="I21" s="172"/>
    </row>
    <row r="22" spans="1:14" s="193" customFormat="1" ht="15" x14ac:dyDescent="0.25">
      <c r="A22" s="188"/>
      <c r="B22" s="189"/>
      <c r="C22" s="190"/>
      <c r="D22" s="190"/>
      <c r="E22" s="190"/>
      <c r="F22" s="190"/>
      <c r="G22" s="190"/>
      <c r="H22" s="191"/>
      <c r="I22" s="191"/>
      <c r="J22" s="191"/>
      <c r="K22" s="192"/>
    </row>
    <row r="23" spans="1:14" s="4" customFormat="1" ht="23.25" customHeight="1" x14ac:dyDescent="0.2">
      <c r="A23" s="333" t="s">
        <v>20</v>
      </c>
      <c r="B23" s="333"/>
      <c r="C23" s="333"/>
      <c r="D23" s="333"/>
      <c r="E23" s="333"/>
      <c r="F23" s="333"/>
      <c r="G23" s="333"/>
      <c r="H23" s="333"/>
      <c r="I23" s="333"/>
      <c r="J23" s="333"/>
      <c r="K23" s="333"/>
      <c r="L23" s="333"/>
      <c r="M23" s="172"/>
      <c r="N23" s="172"/>
    </row>
    <row r="24" spans="1:14" s="4" customFormat="1" ht="36" customHeight="1" x14ac:dyDescent="0.2">
      <c r="A24" s="336" t="s">
        <v>21</v>
      </c>
      <c r="B24" s="336"/>
      <c r="C24" s="336"/>
      <c r="D24" s="336"/>
      <c r="E24" s="336"/>
      <c r="F24" s="336"/>
      <c r="G24" s="336"/>
      <c r="H24" s="336"/>
      <c r="I24" s="336"/>
      <c r="J24" s="336"/>
      <c r="K24" s="336"/>
      <c r="L24" s="336"/>
      <c r="M24" s="172"/>
      <c r="N24" s="172"/>
    </row>
    <row r="25" spans="1:14" s="4" customFormat="1" ht="101.25" customHeight="1" x14ac:dyDescent="0.2">
      <c r="A25" s="129" t="s">
        <v>163</v>
      </c>
      <c r="B25" s="131" t="s">
        <v>53</v>
      </c>
      <c r="C25" s="129" t="s">
        <v>34</v>
      </c>
      <c r="D25" s="194" t="s">
        <v>33</v>
      </c>
      <c r="E25" s="129" t="s">
        <v>23</v>
      </c>
      <c r="F25" s="134" t="s">
        <v>164</v>
      </c>
      <c r="G25" s="134" t="s">
        <v>14</v>
      </c>
      <c r="H25" s="195"/>
      <c r="I25" s="195"/>
      <c r="J25" s="196"/>
      <c r="M25" s="172"/>
      <c r="N25" s="172"/>
    </row>
    <row r="26" spans="1:14" s="4" customFormat="1" ht="39" customHeight="1" x14ac:dyDescent="0.2">
      <c r="A26" s="105"/>
      <c r="B26" s="84"/>
      <c r="C26" s="118"/>
      <c r="D26" s="119"/>
      <c r="E26" s="81"/>
      <c r="F26" s="141">
        <f>ROUND(C26*D26,2)</f>
        <v>0</v>
      </c>
      <c r="G26" s="83"/>
      <c r="H26" s="195"/>
      <c r="I26" s="195"/>
      <c r="J26" s="196"/>
      <c r="M26" s="172"/>
      <c r="N26" s="172"/>
    </row>
    <row r="27" spans="1:14" s="4" customFormat="1" ht="39" customHeight="1" x14ac:dyDescent="0.2">
      <c r="A27" s="105"/>
      <c r="B27" s="84"/>
      <c r="C27" s="118"/>
      <c r="D27" s="119"/>
      <c r="E27" s="81"/>
      <c r="F27" s="141">
        <f t="shared" ref="F27:F35" si="1">ROUND(C27*D27,2)</f>
        <v>0</v>
      </c>
      <c r="G27" s="83"/>
      <c r="H27" s="195"/>
      <c r="I27" s="195"/>
      <c r="J27" s="196"/>
      <c r="M27" s="172"/>
      <c r="N27" s="172"/>
    </row>
    <row r="28" spans="1:14" s="4" customFormat="1" ht="39" customHeight="1" x14ac:dyDescent="0.2">
      <c r="A28" s="105"/>
      <c r="B28" s="84"/>
      <c r="C28" s="118"/>
      <c r="D28" s="119"/>
      <c r="E28" s="81"/>
      <c r="F28" s="141">
        <f t="shared" si="1"/>
        <v>0</v>
      </c>
      <c r="G28" s="83"/>
      <c r="H28" s="195"/>
      <c r="I28" s="195"/>
      <c r="J28" s="196"/>
      <c r="M28" s="172"/>
      <c r="N28" s="172"/>
    </row>
    <row r="29" spans="1:14" s="4" customFormat="1" ht="39" customHeight="1" x14ac:dyDescent="0.2">
      <c r="A29" s="105"/>
      <c r="B29" s="84"/>
      <c r="C29" s="118"/>
      <c r="D29" s="119"/>
      <c r="E29" s="81"/>
      <c r="F29" s="141">
        <f t="shared" si="1"/>
        <v>0</v>
      </c>
      <c r="G29" s="83"/>
      <c r="H29" s="195"/>
      <c r="I29" s="195"/>
      <c r="J29" s="196"/>
      <c r="M29" s="172"/>
      <c r="N29" s="172"/>
    </row>
    <row r="30" spans="1:14" s="4" customFormat="1" ht="39" customHeight="1" x14ac:dyDescent="0.2">
      <c r="A30" s="105"/>
      <c r="B30" s="84"/>
      <c r="C30" s="118"/>
      <c r="D30" s="119"/>
      <c r="E30" s="81"/>
      <c r="F30" s="141">
        <f t="shared" si="1"/>
        <v>0</v>
      </c>
      <c r="G30" s="83"/>
      <c r="H30" s="195"/>
      <c r="I30" s="195"/>
      <c r="J30" s="196"/>
      <c r="M30" s="172"/>
      <c r="N30" s="172"/>
    </row>
    <row r="31" spans="1:14" s="4" customFormat="1" ht="39" customHeight="1" x14ac:dyDescent="0.2">
      <c r="A31" s="105"/>
      <c r="B31" s="84"/>
      <c r="C31" s="118"/>
      <c r="D31" s="119"/>
      <c r="E31" s="81"/>
      <c r="F31" s="141">
        <f t="shared" si="1"/>
        <v>0</v>
      </c>
      <c r="G31" s="83"/>
      <c r="H31" s="195"/>
      <c r="I31" s="195"/>
      <c r="J31" s="196"/>
      <c r="M31" s="172"/>
      <c r="N31" s="172"/>
    </row>
    <row r="32" spans="1:14" s="4" customFormat="1" ht="39" customHeight="1" x14ac:dyDescent="0.2">
      <c r="A32" s="105"/>
      <c r="B32" s="84"/>
      <c r="C32" s="118"/>
      <c r="D32" s="119"/>
      <c r="E32" s="81"/>
      <c r="F32" s="141">
        <f t="shared" si="1"/>
        <v>0</v>
      </c>
      <c r="G32" s="83"/>
      <c r="H32" s="195"/>
      <c r="I32" s="195"/>
      <c r="J32" s="196"/>
      <c r="M32" s="172"/>
      <c r="N32" s="172"/>
    </row>
    <row r="33" spans="1:14" s="4" customFormat="1" ht="39" customHeight="1" x14ac:dyDescent="0.2">
      <c r="A33" s="105"/>
      <c r="B33" s="84"/>
      <c r="C33" s="118"/>
      <c r="D33" s="119"/>
      <c r="E33" s="81"/>
      <c r="F33" s="141">
        <f t="shared" si="1"/>
        <v>0</v>
      </c>
      <c r="G33" s="83"/>
      <c r="H33" s="195"/>
      <c r="I33" s="195"/>
      <c r="J33" s="196"/>
      <c r="M33" s="172"/>
      <c r="N33" s="172"/>
    </row>
    <row r="34" spans="1:14" s="4" customFormat="1" ht="39" customHeight="1" x14ac:dyDescent="0.2">
      <c r="A34" s="105"/>
      <c r="B34" s="84"/>
      <c r="C34" s="118"/>
      <c r="D34" s="119"/>
      <c r="E34" s="81"/>
      <c r="F34" s="141">
        <f t="shared" si="1"/>
        <v>0</v>
      </c>
      <c r="G34" s="83"/>
      <c r="H34" s="195"/>
      <c r="I34" s="195"/>
      <c r="J34" s="196"/>
      <c r="M34" s="172"/>
      <c r="N34" s="172"/>
    </row>
    <row r="35" spans="1:14" s="4" customFormat="1" ht="39" customHeight="1" x14ac:dyDescent="0.2">
      <c r="A35" s="105"/>
      <c r="B35" s="84"/>
      <c r="C35" s="118"/>
      <c r="D35" s="119"/>
      <c r="E35" s="81"/>
      <c r="F35" s="141">
        <f t="shared" si="1"/>
        <v>0</v>
      </c>
      <c r="G35" s="83"/>
      <c r="H35" s="195"/>
      <c r="I35" s="195"/>
      <c r="J35" s="196"/>
      <c r="M35" s="172"/>
      <c r="N35" s="172"/>
    </row>
    <row r="36" spans="1:14" s="4" customFormat="1" ht="39" customHeight="1" x14ac:dyDescent="0.2">
      <c r="A36" s="185" t="s">
        <v>2</v>
      </c>
      <c r="B36" s="186"/>
      <c r="C36" s="187"/>
      <c r="D36" s="187"/>
      <c r="E36" s="187"/>
      <c r="F36" s="141">
        <f>SUM(F26:F35)</f>
        <v>0</v>
      </c>
      <c r="G36" s="172"/>
      <c r="H36" s="172"/>
      <c r="I36" s="195"/>
      <c r="J36" s="196"/>
      <c r="M36" s="172"/>
      <c r="N36" s="172"/>
    </row>
    <row r="37" spans="1:14" s="4" customFormat="1" ht="12" x14ac:dyDescent="0.2">
      <c r="A37" s="172"/>
      <c r="B37" s="172"/>
      <c r="C37" s="172"/>
      <c r="D37" s="172"/>
      <c r="E37" s="172"/>
      <c r="F37" s="172"/>
      <c r="G37" s="172"/>
      <c r="H37" s="172"/>
      <c r="I37" s="172"/>
      <c r="J37" s="172"/>
      <c r="K37" s="172"/>
      <c r="L37" s="172"/>
      <c r="M37" s="172"/>
      <c r="N37" s="172"/>
    </row>
    <row r="38" spans="1:14" s="4" customFormat="1" ht="24.75" customHeight="1" x14ac:dyDescent="0.15">
      <c r="A38" s="331" t="s">
        <v>24</v>
      </c>
      <c r="B38" s="331"/>
      <c r="C38" s="331"/>
      <c r="D38" s="331"/>
      <c r="E38" s="331"/>
      <c r="F38" s="331"/>
      <c r="G38" s="331"/>
      <c r="H38" s="331"/>
      <c r="I38" s="331"/>
      <c r="J38" s="331"/>
      <c r="K38" s="331"/>
      <c r="L38" s="331"/>
      <c r="M38" s="197"/>
      <c r="N38" s="197"/>
    </row>
    <row r="39" spans="1:14" s="4" customFormat="1" ht="39" customHeight="1" x14ac:dyDescent="0.15">
      <c r="A39" s="332" t="s">
        <v>22</v>
      </c>
      <c r="B39" s="332"/>
      <c r="C39" s="332"/>
      <c r="D39" s="332"/>
      <c r="E39" s="332"/>
      <c r="F39" s="332"/>
      <c r="G39" s="332"/>
      <c r="H39" s="332"/>
      <c r="I39" s="332"/>
      <c r="J39" s="332"/>
      <c r="K39" s="332"/>
      <c r="L39" s="332"/>
    </row>
    <row r="40" spans="1:14" s="4" customFormat="1" ht="110.25" customHeight="1" x14ac:dyDescent="0.2">
      <c r="A40" s="129" t="s">
        <v>163</v>
      </c>
      <c r="B40" s="134" t="s">
        <v>38</v>
      </c>
      <c r="C40" s="134" t="s">
        <v>37</v>
      </c>
      <c r="D40" s="198" t="s">
        <v>39</v>
      </c>
      <c r="E40" s="183" t="s">
        <v>40</v>
      </c>
      <c r="F40" s="129" t="s">
        <v>160</v>
      </c>
      <c r="G40" s="129" t="s">
        <v>165</v>
      </c>
      <c r="H40" s="134" t="s">
        <v>146</v>
      </c>
      <c r="I40" s="134" t="s">
        <v>14</v>
      </c>
      <c r="M40" s="172"/>
      <c r="N40" s="172"/>
    </row>
    <row r="41" spans="1:14" s="4" customFormat="1" ht="39" customHeight="1" x14ac:dyDescent="0.2">
      <c r="A41" s="79"/>
      <c r="B41" s="80"/>
      <c r="C41" s="98"/>
      <c r="D41" s="106"/>
      <c r="E41" s="106"/>
      <c r="F41" s="107"/>
      <c r="G41" s="107"/>
      <c r="H41" s="141">
        <f>ROUND(F41+G41,2)</f>
        <v>0</v>
      </c>
      <c r="I41" s="83"/>
      <c r="M41" s="172"/>
      <c r="N41" s="172"/>
    </row>
    <row r="42" spans="1:14" s="4" customFormat="1" ht="39" customHeight="1" x14ac:dyDescent="0.2">
      <c r="A42" s="79"/>
      <c r="B42" s="80"/>
      <c r="C42" s="98"/>
      <c r="D42" s="106"/>
      <c r="E42" s="106"/>
      <c r="F42" s="107"/>
      <c r="G42" s="107"/>
      <c r="H42" s="141">
        <f t="shared" ref="H42:H50" si="2">ROUND(F42+G42,2)</f>
        <v>0</v>
      </c>
      <c r="I42" s="83"/>
      <c r="M42" s="172"/>
      <c r="N42" s="172"/>
    </row>
    <row r="43" spans="1:14" s="4" customFormat="1" ht="39" customHeight="1" x14ac:dyDescent="0.2">
      <c r="A43" s="79"/>
      <c r="B43" s="80"/>
      <c r="C43" s="98"/>
      <c r="D43" s="106"/>
      <c r="E43" s="106"/>
      <c r="F43" s="107"/>
      <c r="G43" s="107"/>
      <c r="H43" s="141">
        <f t="shared" si="2"/>
        <v>0</v>
      </c>
      <c r="I43" s="83"/>
      <c r="M43" s="172"/>
      <c r="N43" s="172"/>
    </row>
    <row r="44" spans="1:14" s="4" customFormat="1" ht="39" customHeight="1" x14ac:dyDescent="0.2">
      <c r="A44" s="79"/>
      <c r="B44" s="80"/>
      <c r="C44" s="98"/>
      <c r="D44" s="106"/>
      <c r="E44" s="106"/>
      <c r="F44" s="107"/>
      <c r="G44" s="107"/>
      <c r="H44" s="141">
        <f t="shared" si="2"/>
        <v>0</v>
      </c>
      <c r="I44" s="83"/>
      <c r="M44" s="172"/>
      <c r="N44" s="172"/>
    </row>
    <row r="45" spans="1:14" s="4" customFormat="1" ht="39" customHeight="1" x14ac:dyDescent="0.2">
      <c r="A45" s="79"/>
      <c r="B45" s="80"/>
      <c r="C45" s="98"/>
      <c r="D45" s="106"/>
      <c r="E45" s="106"/>
      <c r="F45" s="107"/>
      <c r="G45" s="107"/>
      <c r="H45" s="141">
        <f t="shared" si="2"/>
        <v>0</v>
      </c>
      <c r="I45" s="83"/>
      <c r="M45" s="172"/>
      <c r="N45" s="172"/>
    </row>
    <row r="46" spans="1:14" s="4" customFormat="1" ht="39" customHeight="1" x14ac:dyDescent="0.2">
      <c r="A46" s="79"/>
      <c r="B46" s="80"/>
      <c r="C46" s="98"/>
      <c r="D46" s="106"/>
      <c r="E46" s="106"/>
      <c r="F46" s="107"/>
      <c r="G46" s="107"/>
      <c r="H46" s="141">
        <f t="shared" si="2"/>
        <v>0</v>
      </c>
      <c r="I46" s="83"/>
      <c r="M46" s="172"/>
      <c r="N46" s="172"/>
    </row>
    <row r="47" spans="1:14" s="4" customFormat="1" ht="39" customHeight="1" x14ac:dyDescent="0.2">
      <c r="A47" s="79"/>
      <c r="B47" s="80"/>
      <c r="C47" s="98"/>
      <c r="D47" s="106"/>
      <c r="E47" s="106"/>
      <c r="F47" s="107"/>
      <c r="G47" s="107"/>
      <c r="H47" s="141">
        <f t="shared" si="2"/>
        <v>0</v>
      </c>
      <c r="I47" s="83"/>
      <c r="M47" s="172"/>
      <c r="N47" s="172"/>
    </row>
    <row r="48" spans="1:14" s="4" customFormat="1" ht="39" customHeight="1" x14ac:dyDescent="0.2">
      <c r="A48" s="79"/>
      <c r="B48" s="80"/>
      <c r="C48" s="98"/>
      <c r="D48" s="106"/>
      <c r="E48" s="106"/>
      <c r="F48" s="107"/>
      <c r="G48" s="107"/>
      <c r="H48" s="141">
        <f t="shared" si="2"/>
        <v>0</v>
      </c>
      <c r="I48" s="83"/>
      <c r="M48" s="172"/>
      <c r="N48" s="172"/>
    </row>
    <row r="49" spans="1:14" s="4" customFormat="1" ht="39" customHeight="1" x14ac:dyDescent="0.2">
      <c r="A49" s="79"/>
      <c r="B49" s="80"/>
      <c r="C49" s="98"/>
      <c r="D49" s="106"/>
      <c r="E49" s="106"/>
      <c r="F49" s="107"/>
      <c r="G49" s="107"/>
      <c r="H49" s="141">
        <f t="shared" si="2"/>
        <v>0</v>
      </c>
      <c r="I49" s="83"/>
      <c r="M49" s="172"/>
      <c r="N49" s="172"/>
    </row>
    <row r="50" spans="1:14" s="4" customFormat="1" ht="39" customHeight="1" x14ac:dyDescent="0.2">
      <c r="A50" s="79"/>
      <c r="B50" s="80"/>
      <c r="C50" s="98"/>
      <c r="D50" s="106"/>
      <c r="E50" s="106"/>
      <c r="F50" s="107"/>
      <c r="G50" s="107"/>
      <c r="H50" s="141">
        <f t="shared" si="2"/>
        <v>0</v>
      </c>
      <c r="I50" s="83"/>
      <c r="M50" s="172"/>
      <c r="N50" s="172"/>
    </row>
    <row r="51" spans="1:14" s="4" customFormat="1" ht="39" customHeight="1" x14ac:dyDescent="0.2">
      <c r="A51" s="158" t="s">
        <v>2</v>
      </c>
      <c r="B51" s="199"/>
      <c r="C51" s="200"/>
      <c r="D51" s="201"/>
      <c r="E51" s="201"/>
      <c r="F51" s="214">
        <f>SUM(F41:F50)</f>
        <v>0</v>
      </c>
      <c r="G51" s="141">
        <f>SUM(G41:G50)</f>
        <v>0</v>
      </c>
      <c r="H51" s="141">
        <f>SUM(H41:H50)</f>
        <v>0</v>
      </c>
      <c r="I51" s="172"/>
      <c r="J51" s="172"/>
      <c r="M51" s="172"/>
      <c r="N51" s="172"/>
    </row>
    <row r="52" spans="1:14" s="4" customFormat="1" ht="39" customHeight="1" thickBot="1" x14ac:dyDescent="0.2">
      <c r="H52" s="195"/>
      <c r="I52" s="195"/>
      <c r="J52" s="196"/>
    </row>
    <row r="53" spans="1:14" s="4" customFormat="1" ht="20.25" customHeight="1" x14ac:dyDescent="0.15">
      <c r="A53" s="45"/>
      <c r="B53" s="202"/>
      <c r="C53" s="202"/>
      <c r="D53" s="202"/>
      <c r="E53" s="202"/>
      <c r="F53" s="202"/>
      <c r="G53" s="203"/>
      <c r="H53" s="297" t="s">
        <v>153</v>
      </c>
      <c r="I53" s="298"/>
      <c r="J53" s="298"/>
      <c r="K53" s="298"/>
      <c r="L53" s="298"/>
      <c r="M53" s="298"/>
      <c r="N53" s="299"/>
    </row>
    <row r="54" spans="1:14" s="4" customFormat="1" ht="57.75" customHeight="1" x14ac:dyDescent="0.15">
      <c r="A54" s="48" t="s">
        <v>43</v>
      </c>
      <c r="B54" s="83"/>
      <c r="G54" s="204"/>
      <c r="H54" s="300"/>
      <c r="I54" s="301"/>
      <c r="J54" s="301"/>
      <c r="K54" s="301"/>
      <c r="L54" s="301"/>
      <c r="M54" s="301"/>
      <c r="N54" s="302"/>
    </row>
    <row r="55" spans="1:14" s="4" customFormat="1" ht="37.5" customHeight="1" x14ac:dyDescent="0.15">
      <c r="A55" s="48"/>
      <c r="G55" s="204"/>
      <c r="H55" s="303" t="s">
        <v>46</v>
      </c>
      <c r="I55" s="304"/>
      <c r="J55" s="304"/>
      <c r="K55" s="304"/>
      <c r="L55" s="304"/>
      <c r="M55" s="304"/>
      <c r="N55" s="305"/>
    </row>
    <row r="56" spans="1:14" s="4" customFormat="1" ht="39" customHeight="1" x14ac:dyDescent="0.15">
      <c r="A56" s="50" t="s">
        <v>44</v>
      </c>
      <c r="B56" s="275"/>
      <c r="C56" s="275"/>
      <c r="D56" s="275"/>
      <c r="E56" s="275"/>
      <c r="F56" s="275"/>
      <c r="G56" s="204"/>
      <c r="H56" s="159" t="s">
        <v>52</v>
      </c>
      <c r="I56" s="151"/>
      <c r="J56" s="322"/>
      <c r="K56" s="323"/>
      <c r="L56" s="151"/>
      <c r="M56" s="151"/>
      <c r="N56" s="205"/>
    </row>
    <row r="57" spans="1:14" s="4" customFormat="1" ht="18" customHeight="1" x14ac:dyDescent="0.15">
      <c r="A57" s="50"/>
      <c r="B57" s="44"/>
      <c r="C57" s="44"/>
      <c r="D57" s="44"/>
      <c r="E57" s="44"/>
      <c r="F57" s="44"/>
      <c r="G57" s="204"/>
      <c r="H57" s="159"/>
      <c r="I57" s="151"/>
      <c r="J57" s="206"/>
      <c r="K57" s="206"/>
      <c r="L57" s="151"/>
      <c r="M57" s="151"/>
      <c r="N57" s="205"/>
    </row>
    <row r="58" spans="1:14" s="4" customFormat="1" ht="14.25" customHeight="1" x14ac:dyDescent="0.15">
      <c r="A58" s="50"/>
      <c r="B58" s="44"/>
      <c r="C58" s="44"/>
      <c r="D58" s="44"/>
      <c r="E58" s="44"/>
      <c r="F58" s="44"/>
      <c r="G58" s="204"/>
      <c r="H58" s="160" t="s">
        <v>48</v>
      </c>
      <c r="I58" s="322"/>
      <c r="J58" s="324"/>
      <c r="K58" s="323"/>
      <c r="L58" s="161" t="s">
        <v>49</v>
      </c>
      <c r="M58" s="306" t="s">
        <v>50</v>
      </c>
      <c r="N58" s="307"/>
    </row>
    <row r="59" spans="1:14" s="4" customFormat="1" ht="14.25" customHeight="1" x14ac:dyDescent="0.15">
      <c r="A59" s="50"/>
      <c r="B59" s="44"/>
      <c r="C59" s="44"/>
      <c r="D59" s="44"/>
      <c r="E59" s="44"/>
      <c r="F59" s="44"/>
      <c r="G59" s="204"/>
      <c r="H59" s="160"/>
      <c r="I59" s="215"/>
      <c r="J59" s="215"/>
      <c r="K59" s="215"/>
      <c r="L59" s="161"/>
      <c r="M59" s="306" t="s">
        <v>51</v>
      </c>
      <c r="N59" s="307"/>
    </row>
    <row r="60" spans="1:14" s="4" customFormat="1" ht="23.25" customHeight="1" x14ac:dyDescent="0.15">
      <c r="A60" s="48" t="s">
        <v>45</v>
      </c>
      <c r="B60" s="296"/>
      <c r="C60" s="296"/>
      <c r="D60" s="296"/>
      <c r="E60" s="296"/>
      <c r="F60" s="296"/>
      <c r="G60" s="204"/>
      <c r="H60" s="207"/>
    </row>
    <row r="61" spans="1:14" s="4" customFormat="1" ht="39" customHeight="1" x14ac:dyDescent="0.15">
      <c r="A61" s="48"/>
      <c r="B61" s="296"/>
      <c r="C61" s="296"/>
      <c r="D61" s="296"/>
      <c r="E61" s="296"/>
      <c r="F61" s="296"/>
      <c r="G61" s="204"/>
      <c r="H61" s="159" t="s">
        <v>45</v>
      </c>
      <c r="I61" s="325"/>
      <c r="J61" s="326"/>
      <c r="K61" s="326"/>
      <c r="L61" s="326"/>
      <c r="M61" s="327"/>
      <c r="N61" s="205"/>
    </row>
    <row r="62" spans="1:14" s="4" customFormat="1" ht="39" customHeight="1" x14ac:dyDescent="0.15">
      <c r="A62" s="48"/>
      <c r="B62" s="296"/>
      <c r="C62" s="296"/>
      <c r="D62" s="296"/>
      <c r="E62" s="296"/>
      <c r="F62" s="296"/>
      <c r="G62" s="204"/>
      <c r="H62" s="159"/>
      <c r="I62" s="328"/>
      <c r="J62" s="329"/>
      <c r="K62" s="329"/>
      <c r="L62" s="329"/>
      <c r="M62" s="330"/>
      <c r="N62" s="205"/>
    </row>
    <row r="63" spans="1:14" s="4" customFormat="1" ht="39" customHeight="1" thickBot="1" x14ac:dyDescent="0.2">
      <c r="A63" s="208"/>
      <c r="B63" s="209"/>
      <c r="C63" s="209"/>
      <c r="D63" s="209"/>
      <c r="E63" s="209"/>
      <c r="F63" s="209"/>
      <c r="G63" s="210"/>
      <c r="H63" s="211"/>
      <c r="I63" s="212"/>
      <c r="J63" s="212"/>
      <c r="K63" s="212"/>
      <c r="L63" s="212"/>
      <c r="M63" s="212"/>
      <c r="N63" s="213"/>
    </row>
  </sheetData>
  <sheetProtection insertRows="0" deleteRows="0" autoFilter="0"/>
  <mergeCells count="19">
    <mergeCell ref="A38:L38"/>
    <mergeCell ref="A39:L39"/>
    <mergeCell ref="A23:L23"/>
    <mergeCell ref="A4:L4"/>
    <mergeCell ref="A8:L8"/>
    <mergeCell ref="A6:J6"/>
    <mergeCell ref="A9:L9"/>
    <mergeCell ref="A24:L24"/>
    <mergeCell ref="A5:C5"/>
    <mergeCell ref="D5:G5"/>
    <mergeCell ref="B56:F56"/>
    <mergeCell ref="B60:F62"/>
    <mergeCell ref="H53:N54"/>
    <mergeCell ref="H55:N55"/>
    <mergeCell ref="J56:K56"/>
    <mergeCell ref="I58:K58"/>
    <mergeCell ref="M58:N58"/>
    <mergeCell ref="M59:N59"/>
    <mergeCell ref="I61:M62"/>
  </mergeCells>
  <dataValidations count="3">
    <dataValidation type="list" operator="equal" allowBlank="1" showErrorMessage="1" sqref="WLN982961:WLN982979 IX65481:IX65499 ST65481:ST65499 ACP65481:ACP65499 AML65481:AML65499 AWH65481:AWH65499 BGD65481:BGD65499 BPZ65481:BPZ65499 BZV65481:BZV65499 CJR65481:CJR65499 CTN65481:CTN65499 DDJ65481:DDJ65499 DNF65481:DNF65499 DXB65481:DXB65499 EGX65481:EGX65499 EQT65481:EQT65499 FAP65481:FAP65499 FKL65481:FKL65499 FUH65481:FUH65499 GED65481:GED65499 GNZ65481:GNZ65499 GXV65481:GXV65499 HHR65481:HHR65499 HRN65481:HRN65499 IBJ65481:IBJ65499 ILF65481:ILF65499 IVB65481:IVB65499 JEX65481:JEX65499 JOT65481:JOT65499 JYP65481:JYP65499 KIL65481:KIL65499 KSH65481:KSH65499 LCD65481:LCD65499 LLZ65481:LLZ65499 LVV65481:LVV65499 MFR65481:MFR65499 MPN65481:MPN65499 MZJ65481:MZJ65499 NJF65481:NJF65499 NTB65481:NTB65499 OCX65481:OCX65499 OMT65481:OMT65499 OWP65481:OWP65499 PGL65481:PGL65499 PQH65481:PQH65499 QAD65481:QAD65499 QJZ65481:QJZ65499 QTV65481:QTV65499 RDR65481:RDR65499 RNN65481:RNN65499 RXJ65481:RXJ65499 SHF65481:SHF65499 SRB65481:SRB65499 TAX65481:TAX65499 TKT65481:TKT65499 TUP65481:TUP65499 UEL65481:UEL65499 UOH65481:UOH65499 UYD65481:UYD65499 VHZ65481:VHZ65499 VRV65481:VRV65499 WBR65481:WBR65499 WLN65481:WLN65499 WVJ65481:WVJ65499 IX131017:IX131035 ST131017:ST131035 ACP131017:ACP131035 AML131017:AML131035 AWH131017:AWH131035 BGD131017:BGD131035 BPZ131017:BPZ131035 BZV131017:BZV131035 CJR131017:CJR131035 CTN131017:CTN131035 DDJ131017:DDJ131035 DNF131017:DNF131035 DXB131017:DXB131035 EGX131017:EGX131035 EQT131017:EQT131035 FAP131017:FAP131035 FKL131017:FKL131035 FUH131017:FUH131035 GED131017:GED131035 GNZ131017:GNZ131035 GXV131017:GXV131035 HHR131017:HHR131035 HRN131017:HRN131035 IBJ131017:IBJ131035 ILF131017:ILF131035 IVB131017:IVB131035 JEX131017:JEX131035 JOT131017:JOT131035 JYP131017:JYP131035 KIL131017:KIL131035 KSH131017:KSH131035 LCD131017:LCD131035 LLZ131017:LLZ131035 LVV131017:LVV131035 MFR131017:MFR131035 MPN131017:MPN131035 MZJ131017:MZJ131035 NJF131017:NJF131035 NTB131017:NTB131035 OCX131017:OCX131035 OMT131017:OMT131035 OWP131017:OWP131035 PGL131017:PGL131035 PQH131017:PQH131035 QAD131017:QAD131035 QJZ131017:QJZ131035 QTV131017:QTV131035 RDR131017:RDR131035 RNN131017:RNN131035 RXJ131017:RXJ131035 SHF131017:SHF131035 SRB131017:SRB131035 TAX131017:TAX131035 TKT131017:TKT131035 TUP131017:TUP131035 UEL131017:UEL131035 UOH131017:UOH131035 UYD131017:UYD131035 VHZ131017:VHZ131035 VRV131017:VRV131035 WBR131017:WBR131035 WLN131017:WLN131035 WVJ131017:WVJ131035 IX196553:IX196571 ST196553:ST196571 ACP196553:ACP196571 AML196553:AML196571 AWH196553:AWH196571 BGD196553:BGD196571 BPZ196553:BPZ196571 BZV196553:BZV196571 CJR196553:CJR196571 CTN196553:CTN196571 DDJ196553:DDJ196571 DNF196553:DNF196571 DXB196553:DXB196571 EGX196553:EGX196571 EQT196553:EQT196571 FAP196553:FAP196571 FKL196553:FKL196571 FUH196553:FUH196571 GED196553:GED196571 GNZ196553:GNZ196571 GXV196553:GXV196571 HHR196553:HHR196571 HRN196553:HRN196571 IBJ196553:IBJ196571 ILF196553:ILF196571 IVB196553:IVB196571 JEX196553:JEX196571 JOT196553:JOT196571 JYP196553:JYP196571 KIL196553:KIL196571 KSH196553:KSH196571 LCD196553:LCD196571 LLZ196553:LLZ196571 LVV196553:LVV196571 MFR196553:MFR196571 MPN196553:MPN196571 MZJ196553:MZJ196571 NJF196553:NJF196571 NTB196553:NTB196571 OCX196553:OCX196571 OMT196553:OMT196571 OWP196553:OWP196571 PGL196553:PGL196571 PQH196553:PQH196571 QAD196553:QAD196571 QJZ196553:QJZ196571 QTV196553:QTV196571 RDR196553:RDR196571 RNN196553:RNN196571 RXJ196553:RXJ196571 SHF196553:SHF196571 SRB196553:SRB196571 TAX196553:TAX196571 TKT196553:TKT196571 TUP196553:TUP196571 UEL196553:UEL196571 UOH196553:UOH196571 UYD196553:UYD196571 VHZ196553:VHZ196571 VRV196553:VRV196571 WBR196553:WBR196571 WLN196553:WLN196571 WVJ196553:WVJ196571 IX262089:IX262107 ST262089:ST262107 ACP262089:ACP262107 AML262089:AML262107 AWH262089:AWH262107 BGD262089:BGD262107 BPZ262089:BPZ262107 BZV262089:BZV262107 CJR262089:CJR262107 CTN262089:CTN262107 DDJ262089:DDJ262107 DNF262089:DNF262107 DXB262089:DXB262107 EGX262089:EGX262107 EQT262089:EQT262107 FAP262089:FAP262107 FKL262089:FKL262107 FUH262089:FUH262107 GED262089:GED262107 GNZ262089:GNZ262107 GXV262089:GXV262107 HHR262089:HHR262107 HRN262089:HRN262107 IBJ262089:IBJ262107 ILF262089:ILF262107 IVB262089:IVB262107 JEX262089:JEX262107 JOT262089:JOT262107 JYP262089:JYP262107 KIL262089:KIL262107 KSH262089:KSH262107 LCD262089:LCD262107 LLZ262089:LLZ262107 LVV262089:LVV262107 MFR262089:MFR262107 MPN262089:MPN262107 MZJ262089:MZJ262107 NJF262089:NJF262107 NTB262089:NTB262107 OCX262089:OCX262107 OMT262089:OMT262107 OWP262089:OWP262107 PGL262089:PGL262107 PQH262089:PQH262107 QAD262089:QAD262107 QJZ262089:QJZ262107 QTV262089:QTV262107 RDR262089:RDR262107 RNN262089:RNN262107 RXJ262089:RXJ262107 SHF262089:SHF262107 SRB262089:SRB262107 TAX262089:TAX262107 TKT262089:TKT262107 TUP262089:TUP262107 UEL262089:UEL262107 UOH262089:UOH262107 UYD262089:UYD262107 VHZ262089:VHZ262107 VRV262089:VRV262107 WBR262089:WBR262107 WLN262089:WLN262107 WVJ262089:WVJ262107 IX327625:IX327643 ST327625:ST327643 ACP327625:ACP327643 AML327625:AML327643 AWH327625:AWH327643 BGD327625:BGD327643 BPZ327625:BPZ327643 BZV327625:BZV327643 CJR327625:CJR327643 CTN327625:CTN327643 DDJ327625:DDJ327643 DNF327625:DNF327643 DXB327625:DXB327643 EGX327625:EGX327643 EQT327625:EQT327643 FAP327625:FAP327643 FKL327625:FKL327643 FUH327625:FUH327643 GED327625:GED327643 GNZ327625:GNZ327643 GXV327625:GXV327643 HHR327625:HHR327643 HRN327625:HRN327643 IBJ327625:IBJ327643 ILF327625:ILF327643 IVB327625:IVB327643 JEX327625:JEX327643 JOT327625:JOT327643 JYP327625:JYP327643 KIL327625:KIL327643 KSH327625:KSH327643 LCD327625:LCD327643 LLZ327625:LLZ327643 LVV327625:LVV327643 MFR327625:MFR327643 MPN327625:MPN327643 MZJ327625:MZJ327643 NJF327625:NJF327643 NTB327625:NTB327643 OCX327625:OCX327643 OMT327625:OMT327643 OWP327625:OWP327643 PGL327625:PGL327643 PQH327625:PQH327643 QAD327625:QAD327643 QJZ327625:QJZ327643 QTV327625:QTV327643 RDR327625:RDR327643 RNN327625:RNN327643 RXJ327625:RXJ327643 SHF327625:SHF327643 SRB327625:SRB327643 TAX327625:TAX327643 TKT327625:TKT327643 TUP327625:TUP327643 UEL327625:UEL327643 UOH327625:UOH327643 UYD327625:UYD327643 VHZ327625:VHZ327643 VRV327625:VRV327643 WBR327625:WBR327643 WLN327625:WLN327643 WVJ327625:WVJ327643 IX393161:IX393179 ST393161:ST393179 ACP393161:ACP393179 AML393161:AML393179 AWH393161:AWH393179 BGD393161:BGD393179 BPZ393161:BPZ393179 BZV393161:BZV393179 CJR393161:CJR393179 CTN393161:CTN393179 DDJ393161:DDJ393179 DNF393161:DNF393179 DXB393161:DXB393179 EGX393161:EGX393179 EQT393161:EQT393179 FAP393161:FAP393179 FKL393161:FKL393179 FUH393161:FUH393179 GED393161:GED393179 GNZ393161:GNZ393179 GXV393161:GXV393179 HHR393161:HHR393179 HRN393161:HRN393179 IBJ393161:IBJ393179 ILF393161:ILF393179 IVB393161:IVB393179 JEX393161:JEX393179 JOT393161:JOT393179 JYP393161:JYP393179 KIL393161:KIL393179 KSH393161:KSH393179 LCD393161:LCD393179 LLZ393161:LLZ393179 LVV393161:LVV393179 MFR393161:MFR393179 MPN393161:MPN393179 MZJ393161:MZJ393179 NJF393161:NJF393179 NTB393161:NTB393179 OCX393161:OCX393179 OMT393161:OMT393179 OWP393161:OWP393179 PGL393161:PGL393179 PQH393161:PQH393179 QAD393161:QAD393179 QJZ393161:QJZ393179 QTV393161:QTV393179 RDR393161:RDR393179 RNN393161:RNN393179 RXJ393161:RXJ393179 SHF393161:SHF393179 SRB393161:SRB393179 TAX393161:TAX393179 TKT393161:TKT393179 TUP393161:TUP393179 UEL393161:UEL393179 UOH393161:UOH393179 UYD393161:UYD393179 VHZ393161:VHZ393179 VRV393161:VRV393179 WBR393161:WBR393179 WLN393161:WLN393179 WVJ393161:WVJ393179 IX458697:IX458715 ST458697:ST458715 ACP458697:ACP458715 AML458697:AML458715 AWH458697:AWH458715 BGD458697:BGD458715 BPZ458697:BPZ458715 BZV458697:BZV458715 CJR458697:CJR458715 CTN458697:CTN458715 DDJ458697:DDJ458715 DNF458697:DNF458715 DXB458697:DXB458715 EGX458697:EGX458715 EQT458697:EQT458715 FAP458697:FAP458715 FKL458697:FKL458715 FUH458697:FUH458715 GED458697:GED458715 GNZ458697:GNZ458715 GXV458697:GXV458715 HHR458697:HHR458715 HRN458697:HRN458715 IBJ458697:IBJ458715 ILF458697:ILF458715 IVB458697:IVB458715 JEX458697:JEX458715 JOT458697:JOT458715 JYP458697:JYP458715 KIL458697:KIL458715 KSH458697:KSH458715 LCD458697:LCD458715 LLZ458697:LLZ458715 LVV458697:LVV458715 MFR458697:MFR458715 MPN458697:MPN458715 MZJ458697:MZJ458715 NJF458697:NJF458715 NTB458697:NTB458715 OCX458697:OCX458715 OMT458697:OMT458715 OWP458697:OWP458715 PGL458697:PGL458715 PQH458697:PQH458715 QAD458697:QAD458715 QJZ458697:QJZ458715 QTV458697:QTV458715 RDR458697:RDR458715 RNN458697:RNN458715 RXJ458697:RXJ458715 SHF458697:SHF458715 SRB458697:SRB458715 TAX458697:TAX458715 TKT458697:TKT458715 TUP458697:TUP458715 UEL458697:UEL458715 UOH458697:UOH458715 UYD458697:UYD458715 VHZ458697:VHZ458715 VRV458697:VRV458715 WBR458697:WBR458715 WLN458697:WLN458715 WVJ458697:WVJ458715 IX524233:IX524251 ST524233:ST524251 ACP524233:ACP524251 AML524233:AML524251 AWH524233:AWH524251 BGD524233:BGD524251 BPZ524233:BPZ524251 BZV524233:BZV524251 CJR524233:CJR524251 CTN524233:CTN524251 DDJ524233:DDJ524251 DNF524233:DNF524251 DXB524233:DXB524251 EGX524233:EGX524251 EQT524233:EQT524251 FAP524233:FAP524251 FKL524233:FKL524251 FUH524233:FUH524251 GED524233:GED524251 GNZ524233:GNZ524251 GXV524233:GXV524251 HHR524233:HHR524251 HRN524233:HRN524251 IBJ524233:IBJ524251 ILF524233:ILF524251 IVB524233:IVB524251 JEX524233:JEX524251 JOT524233:JOT524251 JYP524233:JYP524251 KIL524233:KIL524251 KSH524233:KSH524251 LCD524233:LCD524251 LLZ524233:LLZ524251 LVV524233:LVV524251 MFR524233:MFR524251 MPN524233:MPN524251 MZJ524233:MZJ524251 NJF524233:NJF524251 NTB524233:NTB524251 OCX524233:OCX524251 OMT524233:OMT524251 OWP524233:OWP524251 PGL524233:PGL524251 PQH524233:PQH524251 QAD524233:QAD524251 QJZ524233:QJZ524251 QTV524233:QTV524251 RDR524233:RDR524251 RNN524233:RNN524251 RXJ524233:RXJ524251 SHF524233:SHF524251 SRB524233:SRB524251 TAX524233:TAX524251 TKT524233:TKT524251 TUP524233:TUP524251 UEL524233:UEL524251 UOH524233:UOH524251 UYD524233:UYD524251 VHZ524233:VHZ524251 VRV524233:VRV524251 WBR524233:WBR524251 WLN524233:WLN524251 WVJ524233:WVJ524251 IX589769:IX589787 ST589769:ST589787 ACP589769:ACP589787 AML589769:AML589787 AWH589769:AWH589787 BGD589769:BGD589787 BPZ589769:BPZ589787 BZV589769:BZV589787 CJR589769:CJR589787 CTN589769:CTN589787 DDJ589769:DDJ589787 DNF589769:DNF589787 DXB589769:DXB589787 EGX589769:EGX589787 EQT589769:EQT589787 FAP589769:FAP589787 FKL589769:FKL589787 FUH589769:FUH589787 GED589769:GED589787 GNZ589769:GNZ589787 GXV589769:GXV589787 HHR589769:HHR589787 HRN589769:HRN589787 IBJ589769:IBJ589787 ILF589769:ILF589787 IVB589769:IVB589787 JEX589769:JEX589787 JOT589769:JOT589787 JYP589769:JYP589787 KIL589769:KIL589787 KSH589769:KSH589787 LCD589769:LCD589787 LLZ589769:LLZ589787 LVV589769:LVV589787 MFR589769:MFR589787 MPN589769:MPN589787 MZJ589769:MZJ589787 NJF589769:NJF589787 NTB589769:NTB589787 OCX589769:OCX589787 OMT589769:OMT589787 OWP589769:OWP589787 PGL589769:PGL589787 PQH589769:PQH589787 QAD589769:QAD589787 QJZ589769:QJZ589787 QTV589769:QTV589787 RDR589769:RDR589787 RNN589769:RNN589787 RXJ589769:RXJ589787 SHF589769:SHF589787 SRB589769:SRB589787 TAX589769:TAX589787 TKT589769:TKT589787 TUP589769:TUP589787 UEL589769:UEL589787 UOH589769:UOH589787 UYD589769:UYD589787 VHZ589769:VHZ589787 VRV589769:VRV589787 WBR589769:WBR589787 WLN589769:WLN589787 WVJ589769:WVJ589787 IX655305:IX655323 ST655305:ST655323 ACP655305:ACP655323 AML655305:AML655323 AWH655305:AWH655323 BGD655305:BGD655323 BPZ655305:BPZ655323 BZV655305:BZV655323 CJR655305:CJR655323 CTN655305:CTN655323 DDJ655305:DDJ655323 DNF655305:DNF655323 DXB655305:DXB655323 EGX655305:EGX655323 EQT655305:EQT655323 FAP655305:FAP655323 FKL655305:FKL655323 FUH655305:FUH655323 GED655305:GED655323 GNZ655305:GNZ655323 GXV655305:GXV655323 HHR655305:HHR655323 HRN655305:HRN655323 IBJ655305:IBJ655323 ILF655305:ILF655323 IVB655305:IVB655323 JEX655305:JEX655323 JOT655305:JOT655323 JYP655305:JYP655323 KIL655305:KIL655323 KSH655305:KSH655323 LCD655305:LCD655323 LLZ655305:LLZ655323 LVV655305:LVV655323 MFR655305:MFR655323 MPN655305:MPN655323 MZJ655305:MZJ655323 NJF655305:NJF655323 NTB655305:NTB655323 OCX655305:OCX655323 OMT655305:OMT655323 OWP655305:OWP655323 PGL655305:PGL655323 PQH655305:PQH655323 QAD655305:QAD655323 QJZ655305:QJZ655323 QTV655305:QTV655323 RDR655305:RDR655323 RNN655305:RNN655323 RXJ655305:RXJ655323 SHF655305:SHF655323 SRB655305:SRB655323 TAX655305:TAX655323 TKT655305:TKT655323 TUP655305:TUP655323 UEL655305:UEL655323 UOH655305:UOH655323 UYD655305:UYD655323 VHZ655305:VHZ655323 VRV655305:VRV655323 WBR655305:WBR655323 WLN655305:WLN655323 WVJ655305:WVJ655323 IX720841:IX720859 ST720841:ST720859 ACP720841:ACP720859 AML720841:AML720859 AWH720841:AWH720859 BGD720841:BGD720859 BPZ720841:BPZ720859 BZV720841:BZV720859 CJR720841:CJR720859 CTN720841:CTN720859 DDJ720841:DDJ720859 DNF720841:DNF720859 DXB720841:DXB720859 EGX720841:EGX720859 EQT720841:EQT720859 FAP720841:FAP720859 FKL720841:FKL720859 FUH720841:FUH720859 GED720841:GED720859 GNZ720841:GNZ720859 GXV720841:GXV720859 HHR720841:HHR720859 HRN720841:HRN720859 IBJ720841:IBJ720859 ILF720841:ILF720859 IVB720841:IVB720859 JEX720841:JEX720859 JOT720841:JOT720859 JYP720841:JYP720859 KIL720841:KIL720859 KSH720841:KSH720859 LCD720841:LCD720859 LLZ720841:LLZ720859 LVV720841:LVV720859 MFR720841:MFR720859 MPN720841:MPN720859 MZJ720841:MZJ720859 NJF720841:NJF720859 NTB720841:NTB720859 OCX720841:OCX720859 OMT720841:OMT720859 OWP720841:OWP720859 PGL720841:PGL720859 PQH720841:PQH720859 QAD720841:QAD720859 QJZ720841:QJZ720859 QTV720841:QTV720859 RDR720841:RDR720859 RNN720841:RNN720859 RXJ720841:RXJ720859 SHF720841:SHF720859 SRB720841:SRB720859 TAX720841:TAX720859 TKT720841:TKT720859 TUP720841:TUP720859 UEL720841:UEL720859 UOH720841:UOH720859 UYD720841:UYD720859 VHZ720841:VHZ720859 VRV720841:VRV720859 WBR720841:WBR720859 WLN720841:WLN720859 WVJ720841:WVJ720859 IX786377:IX786395 ST786377:ST786395 ACP786377:ACP786395 AML786377:AML786395 AWH786377:AWH786395 BGD786377:BGD786395 BPZ786377:BPZ786395 BZV786377:BZV786395 CJR786377:CJR786395 CTN786377:CTN786395 DDJ786377:DDJ786395 DNF786377:DNF786395 DXB786377:DXB786395 EGX786377:EGX786395 EQT786377:EQT786395 FAP786377:FAP786395 FKL786377:FKL786395 FUH786377:FUH786395 GED786377:GED786395 GNZ786377:GNZ786395 GXV786377:GXV786395 HHR786377:HHR786395 HRN786377:HRN786395 IBJ786377:IBJ786395 ILF786377:ILF786395 IVB786377:IVB786395 JEX786377:JEX786395 JOT786377:JOT786395 JYP786377:JYP786395 KIL786377:KIL786395 KSH786377:KSH786395 LCD786377:LCD786395 LLZ786377:LLZ786395 LVV786377:LVV786395 MFR786377:MFR786395 MPN786377:MPN786395 MZJ786377:MZJ786395 NJF786377:NJF786395 NTB786377:NTB786395 OCX786377:OCX786395 OMT786377:OMT786395 OWP786377:OWP786395 PGL786377:PGL786395 PQH786377:PQH786395 QAD786377:QAD786395 QJZ786377:QJZ786395 QTV786377:QTV786395 RDR786377:RDR786395 RNN786377:RNN786395 RXJ786377:RXJ786395 SHF786377:SHF786395 SRB786377:SRB786395 TAX786377:TAX786395 TKT786377:TKT786395 TUP786377:TUP786395 UEL786377:UEL786395 UOH786377:UOH786395 UYD786377:UYD786395 VHZ786377:VHZ786395 VRV786377:VRV786395 WBR786377:WBR786395 WLN786377:WLN786395 WVJ786377:WVJ786395 IX851913:IX851931 ST851913:ST851931 ACP851913:ACP851931 AML851913:AML851931 AWH851913:AWH851931 BGD851913:BGD851931 BPZ851913:BPZ851931 BZV851913:BZV851931 CJR851913:CJR851931 CTN851913:CTN851931 DDJ851913:DDJ851931 DNF851913:DNF851931 DXB851913:DXB851931 EGX851913:EGX851931 EQT851913:EQT851931 FAP851913:FAP851931 FKL851913:FKL851931 FUH851913:FUH851931 GED851913:GED851931 GNZ851913:GNZ851931 GXV851913:GXV851931 HHR851913:HHR851931 HRN851913:HRN851931 IBJ851913:IBJ851931 ILF851913:ILF851931 IVB851913:IVB851931 JEX851913:JEX851931 JOT851913:JOT851931 JYP851913:JYP851931 KIL851913:KIL851931 KSH851913:KSH851931 LCD851913:LCD851931 LLZ851913:LLZ851931 LVV851913:LVV851931 MFR851913:MFR851931 MPN851913:MPN851931 MZJ851913:MZJ851931 NJF851913:NJF851931 NTB851913:NTB851931 OCX851913:OCX851931 OMT851913:OMT851931 OWP851913:OWP851931 PGL851913:PGL851931 PQH851913:PQH851931 QAD851913:QAD851931 QJZ851913:QJZ851931 QTV851913:QTV851931 RDR851913:RDR851931 RNN851913:RNN851931 RXJ851913:RXJ851931 SHF851913:SHF851931 SRB851913:SRB851931 TAX851913:TAX851931 TKT851913:TKT851931 TUP851913:TUP851931 UEL851913:UEL851931 UOH851913:UOH851931 UYD851913:UYD851931 VHZ851913:VHZ851931 VRV851913:VRV851931 WBR851913:WBR851931 WLN851913:WLN851931 WVJ851913:WVJ851931 IX917449:IX917467 ST917449:ST917467 ACP917449:ACP917467 AML917449:AML917467 AWH917449:AWH917467 BGD917449:BGD917467 BPZ917449:BPZ917467 BZV917449:BZV917467 CJR917449:CJR917467 CTN917449:CTN917467 DDJ917449:DDJ917467 DNF917449:DNF917467 DXB917449:DXB917467 EGX917449:EGX917467 EQT917449:EQT917467 FAP917449:FAP917467 FKL917449:FKL917467 FUH917449:FUH917467 GED917449:GED917467 GNZ917449:GNZ917467 GXV917449:GXV917467 HHR917449:HHR917467 HRN917449:HRN917467 IBJ917449:IBJ917467 ILF917449:ILF917467 IVB917449:IVB917467 JEX917449:JEX917467 JOT917449:JOT917467 JYP917449:JYP917467 KIL917449:KIL917467 KSH917449:KSH917467 LCD917449:LCD917467 LLZ917449:LLZ917467 LVV917449:LVV917467 MFR917449:MFR917467 MPN917449:MPN917467 MZJ917449:MZJ917467 NJF917449:NJF917467 NTB917449:NTB917467 OCX917449:OCX917467 OMT917449:OMT917467 OWP917449:OWP917467 PGL917449:PGL917467 PQH917449:PQH917467 QAD917449:QAD917467 QJZ917449:QJZ917467 QTV917449:QTV917467 RDR917449:RDR917467 RNN917449:RNN917467 RXJ917449:RXJ917467 SHF917449:SHF917467 SRB917449:SRB917467 TAX917449:TAX917467 TKT917449:TKT917467 TUP917449:TUP917467 UEL917449:UEL917467 UOH917449:UOH917467 UYD917449:UYD917467 VHZ917449:VHZ917467 VRV917449:VRV917467 WBR917449:WBR917467 WLN917449:WLN917467 WVJ917449:WVJ917467 IX982985:IX983003 ST982985:ST983003 ACP982985:ACP983003 AML982985:AML983003 AWH982985:AWH983003 BGD982985:BGD983003 BPZ982985:BPZ983003 BZV982985:BZV983003 CJR982985:CJR983003 CTN982985:CTN983003 DDJ982985:DDJ983003 DNF982985:DNF983003 DXB982985:DXB983003 EGX982985:EGX983003 EQT982985:EQT983003 FAP982985:FAP983003 FKL982985:FKL983003 FUH982985:FUH983003 GED982985:GED983003 GNZ982985:GNZ983003 GXV982985:GXV983003 HHR982985:HHR983003 HRN982985:HRN983003 IBJ982985:IBJ983003 ILF982985:ILF983003 IVB982985:IVB983003 JEX982985:JEX983003 JOT982985:JOT983003 JYP982985:JYP983003 KIL982985:KIL983003 KSH982985:KSH983003 LCD982985:LCD983003 LLZ982985:LLZ983003 LVV982985:LVV983003 MFR982985:MFR983003 MPN982985:MPN983003 MZJ982985:MZJ983003 NJF982985:NJF983003 NTB982985:NTB983003 OCX982985:OCX983003 OMT982985:OMT983003 OWP982985:OWP983003 PGL982985:PGL983003 PQH982985:PQH983003 QAD982985:QAD983003 QJZ982985:QJZ983003 QTV982985:QTV983003 RDR982985:RDR983003 RNN982985:RNN983003 RXJ982985:RXJ983003 SHF982985:SHF983003 SRB982985:SRB983003 TAX982985:TAX983003 TKT982985:TKT983003 TUP982985:TUP983003 UEL982985:UEL983003 UOH982985:UOH983003 UYD982985:UYD983003 VHZ982985:VHZ983003 VRV982985:VRV983003 WBR982985:WBR983003 WLN982985:WLN983003 WVJ982985:WVJ983003 WVJ982961:WVJ982979 WBR982961:WBR982979 IX65457:IX65475 ST65457:ST65475 ACP65457:ACP65475 AML65457:AML65475 AWH65457:AWH65475 BGD65457:BGD65475 BPZ65457:BPZ65475 BZV65457:BZV65475 CJR65457:CJR65475 CTN65457:CTN65475 DDJ65457:DDJ65475 DNF65457:DNF65475 DXB65457:DXB65475 EGX65457:EGX65475 EQT65457:EQT65475 FAP65457:FAP65475 FKL65457:FKL65475 FUH65457:FUH65475 GED65457:GED65475 GNZ65457:GNZ65475 GXV65457:GXV65475 HHR65457:HHR65475 HRN65457:HRN65475 IBJ65457:IBJ65475 ILF65457:ILF65475 IVB65457:IVB65475 JEX65457:JEX65475 JOT65457:JOT65475 JYP65457:JYP65475 KIL65457:KIL65475 KSH65457:KSH65475 LCD65457:LCD65475 LLZ65457:LLZ65475 LVV65457:LVV65475 MFR65457:MFR65475 MPN65457:MPN65475 MZJ65457:MZJ65475 NJF65457:NJF65475 NTB65457:NTB65475 OCX65457:OCX65475 OMT65457:OMT65475 OWP65457:OWP65475 PGL65457:PGL65475 PQH65457:PQH65475 QAD65457:QAD65475 QJZ65457:QJZ65475 QTV65457:QTV65475 RDR65457:RDR65475 RNN65457:RNN65475 RXJ65457:RXJ65475 SHF65457:SHF65475 SRB65457:SRB65475 TAX65457:TAX65475 TKT65457:TKT65475 TUP65457:TUP65475 UEL65457:UEL65475 UOH65457:UOH65475 UYD65457:UYD65475 VHZ65457:VHZ65475 VRV65457:VRV65475 WBR65457:WBR65475 WLN65457:WLN65475 WVJ65457:WVJ65475 IX130993:IX131011 ST130993:ST131011 ACP130993:ACP131011 AML130993:AML131011 AWH130993:AWH131011 BGD130993:BGD131011 BPZ130993:BPZ131011 BZV130993:BZV131011 CJR130993:CJR131011 CTN130993:CTN131011 DDJ130993:DDJ131011 DNF130993:DNF131011 DXB130993:DXB131011 EGX130993:EGX131011 EQT130993:EQT131011 FAP130993:FAP131011 FKL130993:FKL131011 FUH130993:FUH131011 GED130993:GED131011 GNZ130993:GNZ131011 GXV130993:GXV131011 HHR130993:HHR131011 HRN130993:HRN131011 IBJ130993:IBJ131011 ILF130993:ILF131011 IVB130993:IVB131011 JEX130993:JEX131011 JOT130993:JOT131011 JYP130993:JYP131011 KIL130993:KIL131011 KSH130993:KSH131011 LCD130993:LCD131011 LLZ130993:LLZ131011 LVV130993:LVV131011 MFR130993:MFR131011 MPN130993:MPN131011 MZJ130993:MZJ131011 NJF130993:NJF131011 NTB130993:NTB131011 OCX130993:OCX131011 OMT130993:OMT131011 OWP130993:OWP131011 PGL130993:PGL131011 PQH130993:PQH131011 QAD130993:QAD131011 QJZ130993:QJZ131011 QTV130993:QTV131011 RDR130993:RDR131011 RNN130993:RNN131011 RXJ130993:RXJ131011 SHF130993:SHF131011 SRB130993:SRB131011 TAX130993:TAX131011 TKT130993:TKT131011 TUP130993:TUP131011 UEL130993:UEL131011 UOH130993:UOH131011 UYD130993:UYD131011 VHZ130993:VHZ131011 VRV130993:VRV131011 WBR130993:WBR131011 WLN130993:WLN131011 WVJ130993:WVJ131011 IX196529:IX196547 ST196529:ST196547 ACP196529:ACP196547 AML196529:AML196547 AWH196529:AWH196547 BGD196529:BGD196547 BPZ196529:BPZ196547 BZV196529:BZV196547 CJR196529:CJR196547 CTN196529:CTN196547 DDJ196529:DDJ196547 DNF196529:DNF196547 DXB196529:DXB196547 EGX196529:EGX196547 EQT196529:EQT196547 FAP196529:FAP196547 FKL196529:FKL196547 FUH196529:FUH196547 GED196529:GED196547 GNZ196529:GNZ196547 GXV196529:GXV196547 HHR196529:HHR196547 HRN196529:HRN196547 IBJ196529:IBJ196547 ILF196529:ILF196547 IVB196529:IVB196547 JEX196529:JEX196547 JOT196529:JOT196547 JYP196529:JYP196547 KIL196529:KIL196547 KSH196529:KSH196547 LCD196529:LCD196547 LLZ196529:LLZ196547 LVV196529:LVV196547 MFR196529:MFR196547 MPN196529:MPN196547 MZJ196529:MZJ196547 NJF196529:NJF196547 NTB196529:NTB196547 OCX196529:OCX196547 OMT196529:OMT196547 OWP196529:OWP196547 PGL196529:PGL196547 PQH196529:PQH196547 QAD196529:QAD196547 QJZ196529:QJZ196547 QTV196529:QTV196547 RDR196529:RDR196547 RNN196529:RNN196547 RXJ196529:RXJ196547 SHF196529:SHF196547 SRB196529:SRB196547 TAX196529:TAX196547 TKT196529:TKT196547 TUP196529:TUP196547 UEL196529:UEL196547 UOH196529:UOH196547 UYD196529:UYD196547 VHZ196529:VHZ196547 VRV196529:VRV196547 WBR196529:WBR196547 WLN196529:WLN196547 WVJ196529:WVJ196547 IX262065:IX262083 ST262065:ST262083 ACP262065:ACP262083 AML262065:AML262083 AWH262065:AWH262083 BGD262065:BGD262083 BPZ262065:BPZ262083 BZV262065:BZV262083 CJR262065:CJR262083 CTN262065:CTN262083 DDJ262065:DDJ262083 DNF262065:DNF262083 DXB262065:DXB262083 EGX262065:EGX262083 EQT262065:EQT262083 FAP262065:FAP262083 FKL262065:FKL262083 FUH262065:FUH262083 GED262065:GED262083 GNZ262065:GNZ262083 GXV262065:GXV262083 HHR262065:HHR262083 HRN262065:HRN262083 IBJ262065:IBJ262083 ILF262065:ILF262083 IVB262065:IVB262083 JEX262065:JEX262083 JOT262065:JOT262083 JYP262065:JYP262083 KIL262065:KIL262083 KSH262065:KSH262083 LCD262065:LCD262083 LLZ262065:LLZ262083 LVV262065:LVV262083 MFR262065:MFR262083 MPN262065:MPN262083 MZJ262065:MZJ262083 NJF262065:NJF262083 NTB262065:NTB262083 OCX262065:OCX262083 OMT262065:OMT262083 OWP262065:OWP262083 PGL262065:PGL262083 PQH262065:PQH262083 QAD262065:QAD262083 QJZ262065:QJZ262083 QTV262065:QTV262083 RDR262065:RDR262083 RNN262065:RNN262083 RXJ262065:RXJ262083 SHF262065:SHF262083 SRB262065:SRB262083 TAX262065:TAX262083 TKT262065:TKT262083 TUP262065:TUP262083 UEL262065:UEL262083 UOH262065:UOH262083 UYD262065:UYD262083 VHZ262065:VHZ262083 VRV262065:VRV262083 WBR262065:WBR262083 WLN262065:WLN262083 WVJ262065:WVJ262083 IX327601:IX327619 ST327601:ST327619 ACP327601:ACP327619 AML327601:AML327619 AWH327601:AWH327619 BGD327601:BGD327619 BPZ327601:BPZ327619 BZV327601:BZV327619 CJR327601:CJR327619 CTN327601:CTN327619 DDJ327601:DDJ327619 DNF327601:DNF327619 DXB327601:DXB327619 EGX327601:EGX327619 EQT327601:EQT327619 FAP327601:FAP327619 FKL327601:FKL327619 FUH327601:FUH327619 GED327601:GED327619 GNZ327601:GNZ327619 GXV327601:GXV327619 HHR327601:HHR327619 HRN327601:HRN327619 IBJ327601:IBJ327619 ILF327601:ILF327619 IVB327601:IVB327619 JEX327601:JEX327619 JOT327601:JOT327619 JYP327601:JYP327619 KIL327601:KIL327619 KSH327601:KSH327619 LCD327601:LCD327619 LLZ327601:LLZ327619 LVV327601:LVV327619 MFR327601:MFR327619 MPN327601:MPN327619 MZJ327601:MZJ327619 NJF327601:NJF327619 NTB327601:NTB327619 OCX327601:OCX327619 OMT327601:OMT327619 OWP327601:OWP327619 PGL327601:PGL327619 PQH327601:PQH327619 QAD327601:QAD327619 QJZ327601:QJZ327619 QTV327601:QTV327619 RDR327601:RDR327619 RNN327601:RNN327619 RXJ327601:RXJ327619 SHF327601:SHF327619 SRB327601:SRB327619 TAX327601:TAX327619 TKT327601:TKT327619 TUP327601:TUP327619 UEL327601:UEL327619 UOH327601:UOH327619 UYD327601:UYD327619 VHZ327601:VHZ327619 VRV327601:VRV327619 WBR327601:WBR327619 WLN327601:WLN327619 WVJ327601:WVJ327619 IX393137:IX393155 ST393137:ST393155 ACP393137:ACP393155 AML393137:AML393155 AWH393137:AWH393155 BGD393137:BGD393155 BPZ393137:BPZ393155 BZV393137:BZV393155 CJR393137:CJR393155 CTN393137:CTN393155 DDJ393137:DDJ393155 DNF393137:DNF393155 DXB393137:DXB393155 EGX393137:EGX393155 EQT393137:EQT393155 FAP393137:FAP393155 FKL393137:FKL393155 FUH393137:FUH393155 GED393137:GED393155 GNZ393137:GNZ393155 GXV393137:GXV393155 HHR393137:HHR393155 HRN393137:HRN393155 IBJ393137:IBJ393155 ILF393137:ILF393155 IVB393137:IVB393155 JEX393137:JEX393155 JOT393137:JOT393155 JYP393137:JYP393155 KIL393137:KIL393155 KSH393137:KSH393155 LCD393137:LCD393155 LLZ393137:LLZ393155 LVV393137:LVV393155 MFR393137:MFR393155 MPN393137:MPN393155 MZJ393137:MZJ393155 NJF393137:NJF393155 NTB393137:NTB393155 OCX393137:OCX393155 OMT393137:OMT393155 OWP393137:OWP393155 PGL393137:PGL393155 PQH393137:PQH393155 QAD393137:QAD393155 QJZ393137:QJZ393155 QTV393137:QTV393155 RDR393137:RDR393155 RNN393137:RNN393155 RXJ393137:RXJ393155 SHF393137:SHF393155 SRB393137:SRB393155 TAX393137:TAX393155 TKT393137:TKT393155 TUP393137:TUP393155 UEL393137:UEL393155 UOH393137:UOH393155 UYD393137:UYD393155 VHZ393137:VHZ393155 VRV393137:VRV393155 WBR393137:WBR393155 WLN393137:WLN393155 WVJ393137:WVJ393155 IX458673:IX458691 ST458673:ST458691 ACP458673:ACP458691 AML458673:AML458691 AWH458673:AWH458691 BGD458673:BGD458691 BPZ458673:BPZ458691 BZV458673:BZV458691 CJR458673:CJR458691 CTN458673:CTN458691 DDJ458673:DDJ458691 DNF458673:DNF458691 DXB458673:DXB458691 EGX458673:EGX458691 EQT458673:EQT458691 FAP458673:FAP458691 FKL458673:FKL458691 FUH458673:FUH458691 GED458673:GED458691 GNZ458673:GNZ458691 GXV458673:GXV458691 HHR458673:HHR458691 HRN458673:HRN458691 IBJ458673:IBJ458691 ILF458673:ILF458691 IVB458673:IVB458691 JEX458673:JEX458691 JOT458673:JOT458691 JYP458673:JYP458691 KIL458673:KIL458691 KSH458673:KSH458691 LCD458673:LCD458691 LLZ458673:LLZ458691 LVV458673:LVV458691 MFR458673:MFR458691 MPN458673:MPN458691 MZJ458673:MZJ458691 NJF458673:NJF458691 NTB458673:NTB458691 OCX458673:OCX458691 OMT458673:OMT458691 OWP458673:OWP458691 PGL458673:PGL458691 PQH458673:PQH458691 QAD458673:QAD458691 QJZ458673:QJZ458691 QTV458673:QTV458691 RDR458673:RDR458691 RNN458673:RNN458691 RXJ458673:RXJ458691 SHF458673:SHF458691 SRB458673:SRB458691 TAX458673:TAX458691 TKT458673:TKT458691 TUP458673:TUP458691 UEL458673:UEL458691 UOH458673:UOH458691 UYD458673:UYD458691 VHZ458673:VHZ458691 VRV458673:VRV458691 WBR458673:WBR458691 WLN458673:WLN458691 WVJ458673:WVJ458691 IX524209:IX524227 ST524209:ST524227 ACP524209:ACP524227 AML524209:AML524227 AWH524209:AWH524227 BGD524209:BGD524227 BPZ524209:BPZ524227 BZV524209:BZV524227 CJR524209:CJR524227 CTN524209:CTN524227 DDJ524209:DDJ524227 DNF524209:DNF524227 DXB524209:DXB524227 EGX524209:EGX524227 EQT524209:EQT524227 FAP524209:FAP524227 FKL524209:FKL524227 FUH524209:FUH524227 GED524209:GED524227 GNZ524209:GNZ524227 GXV524209:GXV524227 HHR524209:HHR524227 HRN524209:HRN524227 IBJ524209:IBJ524227 ILF524209:ILF524227 IVB524209:IVB524227 JEX524209:JEX524227 JOT524209:JOT524227 JYP524209:JYP524227 KIL524209:KIL524227 KSH524209:KSH524227 LCD524209:LCD524227 LLZ524209:LLZ524227 LVV524209:LVV524227 MFR524209:MFR524227 MPN524209:MPN524227 MZJ524209:MZJ524227 NJF524209:NJF524227 NTB524209:NTB524227 OCX524209:OCX524227 OMT524209:OMT524227 OWP524209:OWP524227 PGL524209:PGL524227 PQH524209:PQH524227 QAD524209:QAD524227 QJZ524209:QJZ524227 QTV524209:QTV524227 RDR524209:RDR524227 RNN524209:RNN524227 RXJ524209:RXJ524227 SHF524209:SHF524227 SRB524209:SRB524227 TAX524209:TAX524227 TKT524209:TKT524227 TUP524209:TUP524227 UEL524209:UEL524227 UOH524209:UOH524227 UYD524209:UYD524227 VHZ524209:VHZ524227 VRV524209:VRV524227 WBR524209:WBR524227 WLN524209:WLN524227 WVJ524209:WVJ524227 IX589745:IX589763 ST589745:ST589763 ACP589745:ACP589763 AML589745:AML589763 AWH589745:AWH589763 BGD589745:BGD589763 BPZ589745:BPZ589763 BZV589745:BZV589763 CJR589745:CJR589763 CTN589745:CTN589763 DDJ589745:DDJ589763 DNF589745:DNF589763 DXB589745:DXB589763 EGX589745:EGX589763 EQT589745:EQT589763 FAP589745:FAP589763 FKL589745:FKL589763 FUH589745:FUH589763 GED589745:GED589763 GNZ589745:GNZ589763 GXV589745:GXV589763 HHR589745:HHR589763 HRN589745:HRN589763 IBJ589745:IBJ589763 ILF589745:ILF589763 IVB589745:IVB589763 JEX589745:JEX589763 JOT589745:JOT589763 JYP589745:JYP589763 KIL589745:KIL589763 KSH589745:KSH589763 LCD589745:LCD589763 LLZ589745:LLZ589763 LVV589745:LVV589763 MFR589745:MFR589763 MPN589745:MPN589763 MZJ589745:MZJ589763 NJF589745:NJF589763 NTB589745:NTB589763 OCX589745:OCX589763 OMT589745:OMT589763 OWP589745:OWP589763 PGL589745:PGL589763 PQH589745:PQH589763 QAD589745:QAD589763 QJZ589745:QJZ589763 QTV589745:QTV589763 RDR589745:RDR589763 RNN589745:RNN589763 RXJ589745:RXJ589763 SHF589745:SHF589763 SRB589745:SRB589763 TAX589745:TAX589763 TKT589745:TKT589763 TUP589745:TUP589763 UEL589745:UEL589763 UOH589745:UOH589763 UYD589745:UYD589763 VHZ589745:VHZ589763 VRV589745:VRV589763 WBR589745:WBR589763 WLN589745:WLN589763 WVJ589745:WVJ589763 IX655281:IX655299 ST655281:ST655299 ACP655281:ACP655299 AML655281:AML655299 AWH655281:AWH655299 BGD655281:BGD655299 BPZ655281:BPZ655299 BZV655281:BZV655299 CJR655281:CJR655299 CTN655281:CTN655299 DDJ655281:DDJ655299 DNF655281:DNF655299 DXB655281:DXB655299 EGX655281:EGX655299 EQT655281:EQT655299 FAP655281:FAP655299 FKL655281:FKL655299 FUH655281:FUH655299 GED655281:GED655299 GNZ655281:GNZ655299 GXV655281:GXV655299 HHR655281:HHR655299 HRN655281:HRN655299 IBJ655281:IBJ655299 ILF655281:ILF655299 IVB655281:IVB655299 JEX655281:JEX655299 JOT655281:JOT655299 JYP655281:JYP655299 KIL655281:KIL655299 KSH655281:KSH655299 LCD655281:LCD655299 LLZ655281:LLZ655299 LVV655281:LVV655299 MFR655281:MFR655299 MPN655281:MPN655299 MZJ655281:MZJ655299 NJF655281:NJF655299 NTB655281:NTB655299 OCX655281:OCX655299 OMT655281:OMT655299 OWP655281:OWP655299 PGL655281:PGL655299 PQH655281:PQH655299 QAD655281:QAD655299 QJZ655281:QJZ655299 QTV655281:QTV655299 RDR655281:RDR655299 RNN655281:RNN655299 RXJ655281:RXJ655299 SHF655281:SHF655299 SRB655281:SRB655299 TAX655281:TAX655299 TKT655281:TKT655299 TUP655281:TUP655299 UEL655281:UEL655299 UOH655281:UOH655299 UYD655281:UYD655299 VHZ655281:VHZ655299 VRV655281:VRV655299 WBR655281:WBR655299 WLN655281:WLN655299 WVJ655281:WVJ655299 IX720817:IX720835 ST720817:ST720835 ACP720817:ACP720835 AML720817:AML720835 AWH720817:AWH720835 BGD720817:BGD720835 BPZ720817:BPZ720835 BZV720817:BZV720835 CJR720817:CJR720835 CTN720817:CTN720835 DDJ720817:DDJ720835 DNF720817:DNF720835 DXB720817:DXB720835 EGX720817:EGX720835 EQT720817:EQT720835 FAP720817:FAP720835 FKL720817:FKL720835 FUH720817:FUH720835 GED720817:GED720835 GNZ720817:GNZ720835 GXV720817:GXV720835 HHR720817:HHR720835 HRN720817:HRN720835 IBJ720817:IBJ720835 ILF720817:ILF720835 IVB720817:IVB720835 JEX720817:JEX720835 JOT720817:JOT720835 JYP720817:JYP720835 KIL720817:KIL720835 KSH720817:KSH720835 LCD720817:LCD720835 LLZ720817:LLZ720835 LVV720817:LVV720835 MFR720817:MFR720835 MPN720817:MPN720835 MZJ720817:MZJ720835 NJF720817:NJF720835 NTB720817:NTB720835 OCX720817:OCX720835 OMT720817:OMT720835 OWP720817:OWP720835 PGL720817:PGL720835 PQH720817:PQH720835 QAD720817:QAD720835 QJZ720817:QJZ720835 QTV720817:QTV720835 RDR720817:RDR720835 RNN720817:RNN720835 RXJ720817:RXJ720835 SHF720817:SHF720835 SRB720817:SRB720835 TAX720817:TAX720835 TKT720817:TKT720835 TUP720817:TUP720835 UEL720817:UEL720835 UOH720817:UOH720835 UYD720817:UYD720835 VHZ720817:VHZ720835 VRV720817:VRV720835 WBR720817:WBR720835 WLN720817:WLN720835 WVJ720817:WVJ720835 IX786353:IX786371 ST786353:ST786371 ACP786353:ACP786371 AML786353:AML786371 AWH786353:AWH786371 BGD786353:BGD786371 BPZ786353:BPZ786371 BZV786353:BZV786371 CJR786353:CJR786371 CTN786353:CTN786371 DDJ786353:DDJ786371 DNF786353:DNF786371 DXB786353:DXB786371 EGX786353:EGX786371 EQT786353:EQT786371 FAP786353:FAP786371 FKL786353:FKL786371 FUH786353:FUH786371 GED786353:GED786371 GNZ786353:GNZ786371 GXV786353:GXV786371 HHR786353:HHR786371 HRN786353:HRN786371 IBJ786353:IBJ786371 ILF786353:ILF786371 IVB786353:IVB786371 JEX786353:JEX786371 JOT786353:JOT786371 JYP786353:JYP786371 KIL786353:KIL786371 KSH786353:KSH786371 LCD786353:LCD786371 LLZ786353:LLZ786371 LVV786353:LVV786371 MFR786353:MFR786371 MPN786353:MPN786371 MZJ786353:MZJ786371 NJF786353:NJF786371 NTB786353:NTB786371 OCX786353:OCX786371 OMT786353:OMT786371 OWP786353:OWP786371 PGL786353:PGL786371 PQH786353:PQH786371 QAD786353:QAD786371 QJZ786353:QJZ786371 QTV786353:QTV786371 RDR786353:RDR786371 RNN786353:RNN786371 RXJ786353:RXJ786371 SHF786353:SHF786371 SRB786353:SRB786371 TAX786353:TAX786371 TKT786353:TKT786371 TUP786353:TUP786371 UEL786353:UEL786371 UOH786353:UOH786371 UYD786353:UYD786371 VHZ786353:VHZ786371 VRV786353:VRV786371 WBR786353:WBR786371 WLN786353:WLN786371 WVJ786353:WVJ786371 IX851889:IX851907 ST851889:ST851907 ACP851889:ACP851907 AML851889:AML851907 AWH851889:AWH851907 BGD851889:BGD851907 BPZ851889:BPZ851907 BZV851889:BZV851907 CJR851889:CJR851907 CTN851889:CTN851907 DDJ851889:DDJ851907 DNF851889:DNF851907 DXB851889:DXB851907 EGX851889:EGX851907 EQT851889:EQT851907 FAP851889:FAP851907 FKL851889:FKL851907 FUH851889:FUH851907 GED851889:GED851907 GNZ851889:GNZ851907 GXV851889:GXV851907 HHR851889:HHR851907 HRN851889:HRN851907 IBJ851889:IBJ851907 ILF851889:ILF851907 IVB851889:IVB851907 JEX851889:JEX851907 JOT851889:JOT851907 JYP851889:JYP851907 KIL851889:KIL851907 KSH851889:KSH851907 LCD851889:LCD851907 LLZ851889:LLZ851907 LVV851889:LVV851907 MFR851889:MFR851907 MPN851889:MPN851907 MZJ851889:MZJ851907 NJF851889:NJF851907 NTB851889:NTB851907 OCX851889:OCX851907 OMT851889:OMT851907 OWP851889:OWP851907 PGL851889:PGL851907 PQH851889:PQH851907 QAD851889:QAD851907 QJZ851889:QJZ851907 QTV851889:QTV851907 RDR851889:RDR851907 RNN851889:RNN851907 RXJ851889:RXJ851907 SHF851889:SHF851907 SRB851889:SRB851907 TAX851889:TAX851907 TKT851889:TKT851907 TUP851889:TUP851907 UEL851889:UEL851907 UOH851889:UOH851907 UYD851889:UYD851907 VHZ851889:VHZ851907 VRV851889:VRV851907 WBR851889:WBR851907 WLN851889:WLN851907 WVJ851889:WVJ851907 IX917425:IX917443 ST917425:ST917443 ACP917425:ACP917443 AML917425:AML917443 AWH917425:AWH917443 BGD917425:BGD917443 BPZ917425:BPZ917443 BZV917425:BZV917443 CJR917425:CJR917443 CTN917425:CTN917443 DDJ917425:DDJ917443 DNF917425:DNF917443 DXB917425:DXB917443 EGX917425:EGX917443 EQT917425:EQT917443 FAP917425:FAP917443 FKL917425:FKL917443 FUH917425:FUH917443 GED917425:GED917443 GNZ917425:GNZ917443 GXV917425:GXV917443 HHR917425:HHR917443 HRN917425:HRN917443 IBJ917425:IBJ917443 ILF917425:ILF917443 IVB917425:IVB917443 JEX917425:JEX917443 JOT917425:JOT917443 JYP917425:JYP917443 KIL917425:KIL917443 KSH917425:KSH917443 LCD917425:LCD917443 LLZ917425:LLZ917443 LVV917425:LVV917443 MFR917425:MFR917443 MPN917425:MPN917443 MZJ917425:MZJ917443 NJF917425:NJF917443 NTB917425:NTB917443 OCX917425:OCX917443 OMT917425:OMT917443 OWP917425:OWP917443 PGL917425:PGL917443 PQH917425:PQH917443 QAD917425:QAD917443 QJZ917425:QJZ917443 QTV917425:QTV917443 RDR917425:RDR917443 RNN917425:RNN917443 RXJ917425:RXJ917443 SHF917425:SHF917443 SRB917425:SRB917443 TAX917425:TAX917443 TKT917425:TKT917443 TUP917425:TUP917443 UEL917425:UEL917443 UOH917425:UOH917443 UYD917425:UYD917443 VHZ917425:VHZ917443 VRV917425:VRV917443 WBR917425:WBR917443 WLN917425:WLN917443 WVJ917425:WVJ917443 IX982961:IX982979 ST982961:ST982979 ACP982961:ACP982979 AML982961:AML982979 AWH982961:AWH982979 BGD982961:BGD982979 BPZ982961:BPZ982979 BZV982961:BZV982979 CJR982961:CJR982979 CTN982961:CTN982979 DDJ982961:DDJ982979 DNF982961:DNF982979 DXB982961:DXB982979 EGX982961:EGX982979 EQT982961:EQT982979 FAP982961:FAP982979 FKL982961:FKL982979 FUH982961:FUH982979 GED982961:GED982979 GNZ982961:GNZ982979 GXV982961:GXV982979 HHR982961:HHR982979 HRN982961:HRN982979 IBJ982961:IBJ982979 ILF982961:ILF982979 IVB982961:IVB982979 JEX982961:JEX982979 JOT982961:JOT982979 JYP982961:JYP982979 KIL982961:KIL982979 KSH982961:KSH982979 LCD982961:LCD982979 LLZ982961:LLZ982979 LVV982961:LVV982979 MFR982961:MFR982979 MPN982961:MPN982979 MZJ982961:MZJ982979 NJF982961:NJF982979 NTB982961:NTB982979 OCX982961:OCX982979 OMT982961:OMT982979 OWP982961:OWP982979 PGL982961:PGL982979 PQH982961:PQH982979 QAD982961:QAD982979 QJZ982961:QJZ982979 QTV982961:QTV982979 RDR982961:RDR982979 RNN982961:RNN982979 RXJ982961:RXJ982979 SHF982961:SHF982979 SRB982961:SRB982979 TAX982961:TAX982979 TKT982961:TKT982979 TUP982961:TUP982979 UEL982961:UEL982979 UOH982961:UOH982979 UYD982961:UYD982979 VHZ982961:VHZ982979 VRV982961:VRV982979 IQ7:IQ8 SM7:SM8 ACI7:ACI8 AME7:AME8 AWA7:AWA8 BFW7:BFW8 BPS7:BPS8 BZO7:BZO8 CJK7:CJK8 CTG7:CTG8 DDC7:DDC8 DMY7:DMY8 DWU7:DWU8 EGQ7:EGQ8 EQM7:EQM8 FAI7:FAI8 FKE7:FKE8 FUA7:FUA8 GDW7:GDW8 GNS7:GNS8 GXO7:GXO8 HHK7:HHK8 HRG7:HRG8 IBC7:IBC8 IKY7:IKY8 IUU7:IUU8 JEQ7:JEQ8 JOM7:JOM8 JYI7:JYI8 KIE7:KIE8 KSA7:KSA8 LBW7:LBW8 LLS7:LLS8 LVO7:LVO8 MFK7:MFK8 MPG7:MPG8 MZC7:MZC8 NIY7:NIY8 NSU7:NSU8 OCQ7:OCQ8 OMM7:OMM8 OWI7:OWI8 PGE7:PGE8 PQA7:PQA8 PZW7:PZW8 QJS7:QJS8 QTO7:QTO8 RDK7:RDK8 RNG7:RNG8 RXC7:RXC8 SGY7:SGY8 SQU7:SQU8 TAQ7:TAQ8 TKM7:TKM8 TUI7:TUI8 UEE7:UEE8 UOA7:UOA8 UXW7:UXW8 VHS7:VHS8 VRO7:VRO8 WBK7:WBK8 WLG7:WLG8 WVC7:WVC8" xr:uid="{00000000-0002-0000-0500-000000000000}">
      <formula1>"Coopération,Action,Diffusion"</formula1>
      <formula2>0</formula2>
    </dataValidation>
    <dataValidation operator="equal" allowBlank="1" showInputMessage="1" showErrorMessage="1" sqref="B26:B35 B11:B20" xr:uid="{00000000-0002-0000-0500-000001000000}"/>
    <dataValidation type="date" allowBlank="1" showInputMessage="1" showErrorMessage="1" sqref="D11:E20 D41:E50" xr:uid="{272F74A5-222E-4405-AD53-9B37077553BF}">
      <formula1>45292</formula1>
      <formula2>46752</formula2>
    </dataValidation>
  </dataValidations>
  <pageMargins left="0.15748031496062992" right="0.15748031496062992" top="0.31496062992125984" bottom="0.39370078740157483" header="0.19685039370078741" footer="0.15748031496062992"/>
  <pageSetup paperSize="9" scale="47" fitToHeight="0" orientation="landscape" r:id="rId1"/>
  <headerFooter>
    <oddFooter>&amp;CFormulaire de demande de paiement V1
Type d'opérations 78.01 du PSN de Bourgogne Franche-Comté</oddFooter>
  </headerFooter>
  <rowBreaks count="3" manualBreakCount="3">
    <brk id="22" max="12" man="1"/>
    <brk id="37" max="12" man="1"/>
    <brk id="63" max="10" man="1"/>
  </rowBreaks>
  <drawing r:id="rId2"/>
  <legacyDrawing r:id="rId3"/>
  <mc:AlternateContent xmlns:mc="http://schemas.openxmlformats.org/markup-compatibility/2006">
    <mc:Choice Requires="x14">
      <controls>
        <mc:AlternateContent xmlns:mc="http://schemas.openxmlformats.org/markup-compatibility/2006">
          <mc:Choice Requires="x14">
            <control shapeId="7175" r:id="rId4" name="Check Box 7">
              <controlPr locked="0" defaultSize="0" autoFill="0" autoLine="0" autoPict="0">
                <anchor moveWithCells="1">
                  <from>
                    <xdr:col>8</xdr:col>
                    <xdr:colOff>533400</xdr:colOff>
                    <xdr:row>10</xdr:row>
                    <xdr:rowOff>85725</xdr:rowOff>
                  </from>
                  <to>
                    <xdr:col>8</xdr:col>
                    <xdr:colOff>781050</xdr:colOff>
                    <xdr:row>10</xdr:row>
                    <xdr:rowOff>209550</xdr:rowOff>
                  </to>
                </anchor>
              </controlPr>
            </control>
          </mc:Choice>
        </mc:AlternateContent>
        <mc:AlternateContent xmlns:mc="http://schemas.openxmlformats.org/markup-compatibility/2006">
          <mc:Choice Requires="x14">
            <control shapeId="7176" r:id="rId5" name="Check Box 8">
              <controlPr locked="0" defaultSize="0" autoFill="0" autoLine="0" autoPict="0">
                <anchor moveWithCells="1">
                  <from>
                    <xdr:col>8</xdr:col>
                    <xdr:colOff>533400</xdr:colOff>
                    <xdr:row>11</xdr:row>
                    <xdr:rowOff>95250</xdr:rowOff>
                  </from>
                  <to>
                    <xdr:col>8</xdr:col>
                    <xdr:colOff>781050</xdr:colOff>
                    <xdr:row>11</xdr:row>
                    <xdr:rowOff>219075</xdr:rowOff>
                  </to>
                </anchor>
              </controlPr>
            </control>
          </mc:Choice>
        </mc:AlternateContent>
        <mc:AlternateContent xmlns:mc="http://schemas.openxmlformats.org/markup-compatibility/2006">
          <mc:Choice Requires="x14">
            <control shapeId="7177" r:id="rId6" name="Check Box 9">
              <controlPr locked="0" defaultSize="0" autoFill="0" autoLine="0" autoPict="0">
                <anchor moveWithCells="1">
                  <from>
                    <xdr:col>8</xdr:col>
                    <xdr:colOff>533400</xdr:colOff>
                    <xdr:row>13</xdr:row>
                    <xdr:rowOff>104775</xdr:rowOff>
                  </from>
                  <to>
                    <xdr:col>8</xdr:col>
                    <xdr:colOff>781050</xdr:colOff>
                    <xdr:row>13</xdr:row>
                    <xdr:rowOff>228600</xdr:rowOff>
                  </to>
                </anchor>
              </controlPr>
            </control>
          </mc:Choice>
        </mc:AlternateContent>
        <mc:AlternateContent xmlns:mc="http://schemas.openxmlformats.org/markup-compatibility/2006">
          <mc:Choice Requires="x14">
            <control shapeId="7178" r:id="rId7" name="Check Box 10">
              <controlPr locked="0" defaultSize="0" autoFill="0" autoLine="0" autoPict="0">
                <anchor moveWithCells="1">
                  <from>
                    <xdr:col>8</xdr:col>
                    <xdr:colOff>533400</xdr:colOff>
                    <xdr:row>14</xdr:row>
                    <xdr:rowOff>114300</xdr:rowOff>
                  </from>
                  <to>
                    <xdr:col>8</xdr:col>
                    <xdr:colOff>781050</xdr:colOff>
                    <xdr:row>14</xdr:row>
                    <xdr:rowOff>238125</xdr:rowOff>
                  </to>
                </anchor>
              </controlPr>
            </control>
          </mc:Choice>
        </mc:AlternateContent>
        <mc:AlternateContent xmlns:mc="http://schemas.openxmlformats.org/markup-compatibility/2006">
          <mc:Choice Requires="x14">
            <control shapeId="7179" r:id="rId8" name="Check Box 11">
              <controlPr locked="0" defaultSize="0" autoFill="0" autoLine="0" autoPict="0">
                <anchor moveWithCells="1">
                  <from>
                    <xdr:col>8</xdr:col>
                    <xdr:colOff>523875</xdr:colOff>
                    <xdr:row>15</xdr:row>
                    <xdr:rowOff>85725</xdr:rowOff>
                  </from>
                  <to>
                    <xdr:col>8</xdr:col>
                    <xdr:colOff>771525</xdr:colOff>
                    <xdr:row>15</xdr:row>
                    <xdr:rowOff>304800</xdr:rowOff>
                  </to>
                </anchor>
              </controlPr>
            </control>
          </mc:Choice>
        </mc:AlternateContent>
        <mc:AlternateContent xmlns:mc="http://schemas.openxmlformats.org/markup-compatibility/2006">
          <mc:Choice Requires="x14">
            <control shapeId="7180" r:id="rId9" name="Check Box 12">
              <controlPr locked="0" defaultSize="0" autoFill="0" autoLine="0" autoPict="0">
                <anchor moveWithCells="1">
                  <from>
                    <xdr:col>8</xdr:col>
                    <xdr:colOff>533400</xdr:colOff>
                    <xdr:row>12</xdr:row>
                    <xdr:rowOff>104775</xdr:rowOff>
                  </from>
                  <to>
                    <xdr:col>8</xdr:col>
                    <xdr:colOff>781050</xdr:colOff>
                    <xdr:row>12</xdr:row>
                    <xdr:rowOff>228600</xdr:rowOff>
                  </to>
                </anchor>
              </controlPr>
            </control>
          </mc:Choice>
        </mc:AlternateContent>
        <mc:AlternateContent xmlns:mc="http://schemas.openxmlformats.org/markup-compatibility/2006">
          <mc:Choice Requires="x14">
            <control shapeId="7181" r:id="rId10" name="Check Box 13">
              <controlPr locked="0" defaultSize="0" autoFill="0" autoLine="0" autoPict="0">
                <anchor moveWithCells="1">
                  <from>
                    <xdr:col>8</xdr:col>
                    <xdr:colOff>533400</xdr:colOff>
                    <xdr:row>16</xdr:row>
                    <xdr:rowOff>133350</xdr:rowOff>
                  </from>
                  <to>
                    <xdr:col>8</xdr:col>
                    <xdr:colOff>781050</xdr:colOff>
                    <xdr:row>16</xdr:row>
                    <xdr:rowOff>257175</xdr:rowOff>
                  </to>
                </anchor>
              </controlPr>
            </control>
          </mc:Choice>
        </mc:AlternateContent>
        <mc:AlternateContent xmlns:mc="http://schemas.openxmlformats.org/markup-compatibility/2006">
          <mc:Choice Requires="x14">
            <control shapeId="7182" r:id="rId11" name="Check Box 14">
              <controlPr locked="0" defaultSize="0" autoFill="0" autoLine="0" autoPict="0">
                <anchor moveWithCells="1">
                  <from>
                    <xdr:col>8</xdr:col>
                    <xdr:colOff>533400</xdr:colOff>
                    <xdr:row>17</xdr:row>
                    <xdr:rowOff>133350</xdr:rowOff>
                  </from>
                  <to>
                    <xdr:col>8</xdr:col>
                    <xdr:colOff>781050</xdr:colOff>
                    <xdr:row>17</xdr:row>
                    <xdr:rowOff>257175</xdr:rowOff>
                  </to>
                </anchor>
              </controlPr>
            </control>
          </mc:Choice>
        </mc:AlternateContent>
        <mc:AlternateContent xmlns:mc="http://schemas.openxmlformats.org/markup-compatibility/2006">
          <mc:Choice Requires="x14">
            <control shapeId="7183" r:id="rId12" name="Check Box 15">
              <controlPr locked="0" defaultSize="0" autoFill="0" autoLine="0" autoPict="0">
                <anchor moveWithCells="1">
                  <from>
                    <xdr:col>8</xdr:col>
                    <xdr:colOff>533400</xdr:colOff>
                    <xdr:row>18</xdr:row>
                    <xdr:rowOff>142875</xdr:rowOff>
                  </from>
                  <to>
                    <xdr:col>8</xdr:col>
                    <xdr:colOff>781050</xdr:colOff>
                    <xdr:row>18</xdr:row>
                    <xdr:rowOff>266700</xdr:rowOff>
                  </to>
                </anchor>
              </controlPr>
            </control>
          </mc:Choice>
        </mc:AlternateContent>
        <mc:AlternateContent xmlns:mc="http://schemas.openxmlformats.org/markup-compatibility/2006">
          <mc:Choice Requires="x14">
            <control shapeId="7184" r:id="rId13" name="Check Box 16">
              <controlPr locked="0" defaultSize="0" autoFill="0" autoLine="0" autoPict="0">
                <anchor moveWithCells="1">
                  <from>
                    <xdr:col>8</xdr:col>
                    <xdr:colOff>533400</xdr:colOff>
                    <xdr:row>19</xdr:row>
                    <xdr:rowOff>142875</xdr:rowOff>
                  </from>
                  <to>
                    <xdr:col>8</xdr:col>
                    <xdr:colOff>781050</xdr:colOff>
                    <xdr:row>19</xdr:row>
                    <xdr:rowOff>266700</xdr:rowOff>
                  </to>
                </anchor>
              </controlPr>
            </control>
          </mc:Choice>
        </mc:AlternateContent>
        <mc:AlternateContent xmlns:mc="http://schemas.openxmlformats.org/markup-compatibility/2006">
          <mc:Choice Requires="x14">
            <control shapeId="7185" r:id="rId14" name="Check Box 17">
              <controlPr locked="0" defaultSize="0" autoFill="0" autoLine="0" autoPict="0">
                <anchor moveWithCells="1">
                  <from>
                    <xdr:col>6</xdr:col>
                    <xdr:colOff>533400</xdr:colOff>
                    <xdr:row>25</xdr:row>
                    <xdr:rowOff>161925</xdr:rowOff>
                  </from>
                  <to>
                    <xdr:col>6</xdr:col>
                    <xdr:colOff>781050</xdr:colOff>
                    <xdr:row>25</xdr:row>
                    <xdr:rowOff>285750</xdr:rowOff>
                  </to>
                </anchor>
              </controlPr>
            </control>
          </mc:Choice>
        </mc:AlternateContent>
        <mc:AlternateContent xmlns:mc="http://schemas.openxmlformats.org/markup-compatibility/2006">
          <mc:Choice Requires="x14">
            <control shapeId="7186" r:id="rId15" name="Check Box 18">
              <controlPr locked="0" defaultSize="0" autoFill="0" autoLine="0" autoPict="0">
                <anchor moveWithCells="1">
                  <from>
                    <xdr:col>6</xdr:col>
                    <xdr:colOff>533400</xdr:colOff>
                    <xdr:row>26</xdr:row>
                    <xdr:rowOff>161925</xdr:rowOff>
                  </from>
                  <to>
                    <xdr:col>6</xdr:col>
                    <xdr:colOff>781050</xdr:colOff>
                    <xdr:row>26</xdr:row>
                    <xdr:rowOff>285750</xdr:rowOff>
                  </to>
                </anchor>
              </controlPr>
            </control>
          </mc:Choice>
        </mc:AlternateContent>
        <mc:AlternateContent xmlns:mc="http://schemas.openxmlformats.org/markup-compatibility/2006">
          <mc:Choice Requires="x14">
            <control shapeId="7187" r:id="rId16" name="Check Box 19">
              <controlPr locked="0" defaultSize="0" autoFill="0" autoLine="0" autoPict="0">
                <anchor moveWithCells="1">
                  <from>
                    <xdr:col>6</xdr:col>
                    <xdr:colOff>533400</xdr:colOff>
                    <xdr:row>28</xdr:row>
                    <xdr:rowOff>180975</xdr:rowOff>
                  </from>
                  <to>
                    <xdr:col>6</xdr:col>
                    <xdr:colOff>781050</xdr:colOff>
                    <xdr:row>28</xdr:row>
                    <xdr:rowOff>304800</xdr:rowOff>
                  </to>
                </anchor>
              </controlPr>
            </control>
          </mc:Choice>
        </mc:AlternateContent>
        <mc:AlternateContent xmlns:mc="http://schemas.openxmlformats.org/markup-compatibility/2006">
          <mc:Choice Requires="x14">
            <control shapeId="7188" r:id="rId17" name="Check Box 20">
              <controlPr locked="0" defaultSize="0" autoFill="0" autoLine="0" autoPict="0">
                <anchor moveWithCells="1">
                  <from>
                    <xdr:col>6</xdr:col>
                    <xdr:colOff>533400</xdr:colOff>
                    <xdr:row>29</xdr:row>
                    <xdr:rowOff>190500</xdr:rowOff>
                  </from>
                  <to>
                    <xdr:col>6</xdr:col>
                    <xdr:colOff>781050</xdr:colOff>
                    <xdr:row>29</xdr:row>
                    <xdr:rowOff>314325</xdr:rowOff>
                  </to>
                </anchor>
              </controlPr>
            </control>
          </mc:Choice>
        </mc:AlternateContent>
        <mc:AlternateContent xmlns:mc="http://schemas.openxmlformats.org/markup-compatibility/2006">
          <mc:Choice Requires="x14">
            <control shapeId="7189" r:id="rId18" name="Check Box 21">
              <controlPr locked="0" defaultSize="0" autoFill="0" autoLine="0" autoPict="0">
                <anchor moveWithCells="1">
                  <from>
                    <xdr:col>6</xdr:col>
                    <xdr:colOff>523875</xdr:colOff>
                    <xdr:row>30</xdr:row>
                    <xdr:rowOff>152400</xdr:rowOff>
                  </from>
                  <to>
                    <xdr:col>6</xdr:col>
                    <xdr:colOff>771525</xdr:colOff>
                    <xdr:row>30</xdr:row>
                    <xdr:rowOff>371475</xdr:rowOff>
                  </to>
                </anchor>
              </controlPr>
            </control>
          </mc:Choice>
        </mc:AlternateContent>
        <mc:AlternateContent xmlns:mc="http://schemas.openxmlformats.org/markup-compatibility/2006">
          <mc:Choice Requires="x14">
            <control shapeId="7190" r:id="rId19" name="Check Box 22">
              <controlPr locked="0" defaultSize="0" autoFill="0" autoLine="0" autoPict="0">
                <anchor moveWithCells="1">
                  <from>
                    <xdr:col>6</xdr:col>
                    <xdr:colOff>533400</xdr:colOff>
                    <xdr:row>27</xdr:row>
                    <xdr:rowOff>180975</xdr:rowOff>
                  </from>
                  <to>
                    <xdr:col>6</xdr:col>
                    <xdr:colOff>781050</xdr:colOff>
                    <xdr:row>27</xdr:row>
                    <xdr:rowOff>304800</xdr:rowOff>
                  </to>
                </anchor>
              </controlPr>
            </control>
          </mc:Choice>
        </mc:AlternateContent>
        <mc:AlternateContent xmlns:mc="http://schemas.openxmlformats.org/markup-compatibility/2006">
          <mc:Choice Requires="x14">
            <control shapeId="7191" r:id="rId20" name="Check Box 23">
              <controlPr locked="0" defaultSize="0" autoFill="0" autoLine="0" autoPict="0">
                <anchor moveWithCells="1">
                  <from>
                    <xdr:col>6</xdr:col>
                    <xdr:colOff>533400</xdr:colOff>
                    <xdr:row>31</xdr:row>
                    <xdr:rowOff>209550</xdr:rowOff>
                  </from>
                  <to>
                    <xdr:col>6</xdr:col>
                    <xdr:colOff>781050</xdr:colOff>
                    <xdr:row>31</xdr:row>
                    <xdr:rowOff>333375</xdr:rowOff>
                  </to>
                </anchor>
              </controlPr>
            </control>
          </mc:Choice>
        </mc:AlternateContent>
        <mc:AlternateContent xmlns:mc="http://schemas.openxmlformats.org/markup-compatibility/2006">
          <mc:Choice Requires="x14">
            <control shapeId="7192" r:id="rId21" name="Check Box 24">
              <controlPr locked="0" defaultSize="0" autoFill="0" autoLine="0" autoPict="0">
                <anchor moveWithCells="1">
                  <from>
                    <xdr:col>6</xdr:col>
                    <xdr:colOff>533400</xdr:colOff>
                    <xdr:row>32</xdr:row>
                    <xdr:rowOff>209550</xdr:rowOff>
                  </from>
                  <to>
                    <xdr:col>6</xdr:col>
                    <xdr:colOff>781050</xdr:colOff>
                    <xdr:row>32</xdr:row>
                    <xdr:rowOff>333375</xdr:rowOff>
                  </to>
                </anchor>
              </controlPr>
            </control>
          </mc:Choice>
        </mc:AlternateContent>
        <mc:AlternateContent xmlns:mc="http://schemas.openxmlformats.org/markup-compatibility/2006">
          <mc:Choice Requires="x14">
            <control shapeId="7193" r:id="rId22" name="Check Box 25">
              <controlPr locked="0" defaultSize="0" autoFill="0" autoLine="0" autoPict="0">
                <anchor moveWithCells="1">
                  <from>
                    <xdr:col>6</xdr:col>
                    <xdr:colOff>533400</xdr:colOff>
                    <xdr:row>33</xdr:row>
                    <xdr:rowOff>219075</xdr:rowOff>
                  </from>
                  <to>
                    <xdr:col>6</xdr:col>
                    <xdr:colOff>781050</xdr:colOff>
                    <xdr:row>33</xdr:row>
                    <xdr:rowOff>342900</xdr:rowOff>
                  </to>
                </anchor>
              </controlPr>
            </control>
          </mc:Choice>
        </mc:AlternateContent>
        <mc:AlternateContent xmlns:mc="http://schemas.openxmlformats.org/markup-compatibility/2006">
          <mc:Choice Requires="x14">
            <control shapeId="7194" r:id="rId23" name="Check Box 26">
              <controlPr locked="0" defaultSize="0" autoFill="0" autoLine="0" autoPict="0">
                <anchor moveWithCells="1">
                  <from>
                    <xdr:col>6</xdr:col>
                    <xdr:colOff>533400</xdr:colOff>
                    <xdr:row>34</xdr:row>
                    <xdr:rowOff>219075</xdr:rowOff>
                  </from>
                  <to>
                    <xdr:col>6</xdr:col>
                    <xdr:colOff>781050</xdr:colOff>
                    <xdr:row>34</xdr:row>
                    <xdr:rowOff>342900</xdr:rowOff>
                  </to>
                </anchor>
              </controlPr>
            </control>
          </mc:Choice>
        </mc:AlternateContent>
        <mc:AlternateContent xmlns:mc="http://schemas.openxmlformats.org/markup-compatibility/2006">
          <mc:Choice Requires="x14">
            <control shapeId="7195" r:id="rId24" name="Check Box 27">
              <controlPr locked="0" defaultSize="0" autoFill="0" autoLine="0" autoPict="0">
                <anchor moveWithCells="1">
                  <from>
                    <xdr:col>8</xdr:col>
                    <xdr:colOff>533400</xdr:colOff>
                    <xdr:row>40</xdr:row>
                    <xdr:rowOff>257175</xdr:rowOff>
                  </from>
                  <to>
                    <xdr:col>8</xdr:col>
                    <xdr:colOff>781050</xdr:colOff>
                    <xdr:row>40</xdr:row>
                    <xdr:rowOff>381000</xdr:rowOff>
                  </to>
                </anchor>
              </controlPr>
            </control>
          </mc:Choice>
        </mc:AlternateContent>
        <mc:AlternateContent xmlns:mc="http://schemas.openxmlformats.org/markup-compatibility/2006">
          <mc:Choice Requires="x14">
            <control shapeId="7196" r:id="rId25" name="Check Box 28">
              <controlPr locked="0" defaultSize="0" autoFill="0" autoLine="0" autoPict="0">
                <anchor moveWithCells="1">
                  <from>
                    <xdr:col>8</xdr:col>
                    <xdr:colOff>533400</xdr:colOff>
                    <xdr:row>41</xdr:row>
                    <xdr:rowOff>257175</xdr:rowOff>
                  </from>
                  <to>
                    <xdr:col>8</xdr:col>
                    <xdr:colOff>781050</xdr:colOff>
                    <xdr:row>41</xdr:row>
                    <xdr:rowOff>381000</xdr:rowOff>
                  </to>
                </anchor>
              </controlPr>
            </control>
          </mc:Choice>
        </mc:AlternateContent>
        <mc:AlternateContent xmlns:mc="http://schemas.openxmlformats.org/markup-compatibility/2006">
          <mc:Choice Requires="x14">
            <control shapeId="7197" r:id="rId26" name="Check Box 29">
              <controlPr locked="0" defaultSize="0" autoFill="0" autoLine="0" autoPict="0">
                <anchor moveWithCells="1">
                  <from>
                    <xdr:col>8</xdr:col>
                    <xdr:colOff>533400</xdr:colOff>
                    <xdr:row>43</xdr:row>
                    <xdr:rowOff>266700</xdr:rowOff>
                  </from>
                  <to>
                    <xdr:col>8</xdr:col>
                    <xdr:colOff>781050</xdr:colOff>
                    <xdr:row>43</xdr:row>
                    <xdr:rowOff>390525</xdr:rowOff>
                  </to>
                </anchor>
              </controlPr>
            </control>
          </mc:Choice>
        </mc:AlternateContent>
        <mc:AlternateContent xmlns:mc="http://schemas.openxmlformats.org/markup-compatibility/2006">
          <mc:Choice Requires="x14">
            <control shapeId="7198" r:id="rId27" name="Check Box 30">
              <controlPr locked="0" defaultSize="0" autoFill="0" autoLine="0" autoPict="0">
                <anchor moveWithCells="1">
                  <from>
                    <xdr:col>8</xdr:col>
                    <xdr:colOff>533400</xdr:colOff>
                    <xdr:row>44</xdr:row>
                    <xdr:rowOff>285750</xdr:rowOff>
                  </from>
                  <to>
                    <xdr:col>8</xdr:col>
                    <xdr:colOff>781050</xdr:colOff>
                    <xdr:row>44</xdr:row>
                    <xdr:rowOff>409575</xdr:rowOff>
                  </to>
                </anchor>
              </controlPr>
            </control>
          </mc:Choice>
        </mc:AlternateContent>
        <mc:AlternateContent xmlns:mc="http://schemas.openxmlformats.org/markup-compatibility/2006">
          <mc:Choice Requires="x14">
            <control shapeId="7199" r:id="rId28" name="Check Box 31">
              <controlPr locked="0" defaultSize="0" autoFill="0" autoLine="0" autoPict="0">
                <anchor moveWithCells="1">
                  <from>
                    <xdr:col>8</xdr:col>
                    <xdr:colOff>523875</xdr:colOff>
                    <xdr:row>45</xdr:row>
                    <xdr:rowOff>247650</xdr:rowOff>
                  </from>
                  <to>
                    <xdr:col>8</xdr:col>
                    <xdr:colOff>771525</xdr:colOff>
                    <xdr:row>46</xdr:row>
                    <xdr:rowOff>238125</xdr:rowOff>
                  </to>
                </anchor>
              </controlPr>
            </control>
          </mc:Choice>
        </mc:AlternateContent>
        <mc:AlternateContent xmlns:mc="http://schemas.openxmlformats.org/markup-compatibility/2006">
          <mc:Choice Requires="x14">
            <control shapeId="7200" r:id="rId29" name="Check Box 32">
              <controlPr locked="0" defaultSize="0" autoFill="0" autoLine="0" autoPict="0">
                <anchor moveWithCells="1">
                  <from>
                    <xdr:col>8</xdr:col>
                    <xdr:colOff>533400</xdr:colOff>
                    <xdr:row>42</xdr:row>
                    <xdr:rowOff>266700</xdr:rowOff>
                  </from>
                  <to>
                    <xdr:col>8</xdr:col>
                    <xdr:colOff>781050</xdr:colOff>
                    <xdr:row>42</xdr:row>
                    <xdr:rowOff>390525</xdr:rowOff>
                  </to>
                </anchor>
              </controlPr>
            </control>
          </mc:Choice>
        </mc:AlternateContent>
        <mc:AlternateContent xmlns:mc="http://schemas.openxmlformats.org/markup-compatibility/2006">
          <mc:Choice Requires="x14">
            <control shapeId="7201" r:id="rId30" name="Check Box 33">
              <controlPr locked="0" defaultSize="0" autoFill="0" autoLine="0" autoPict="0">
                <anchor moveWithCells="1">
                  <from>
                    <xdr:col>8</xdr:col>
                    <xdr:colOff>533400</xdr:colOff>
                    <xdr:row>46</xdr:row>
                    <xdr:rowOff>295275</xdr:rowOff>
                  </from>
                  <to>
                    <xdr:col>8</xdr:col>
                    <xdr:colOff>781050</xdr:colOff>
                    <xdr:row>46</xdr:row>
                    <xdr:rowOff>419100</xdr:rowOff>
                  </to>
                </anchor>
              </controlPr>
            </control>
          </mc:Choice>
        </mc:AlternateContent>
        <mc:AlternateContent xmlns:mc="http://schemas.openxmlformats.org/markup-compatibility/2006">
          <mc:Choice Requires="x14">
            <control shapeId="7202" r:id="rId31" name="Check Box 34">
              <controlPr locked="0" defaultSize="0" autoFill="0" autoLine="0" autoPict="0">
                <anchor moveWithCells="1">
                  <from>
                    <xdr:col>8</xdr:col>
                    <xdr:colOff>533400</xdr:colOff>
                    <xdr:row>47</xdr:row>
                    <xdr:rowOff>295275</xdr:rowOff>
                  </from>
                  <to>
                    <xdr:col>8</xdr:col>
                    <xdr:colOff>781050</xdr:colOff>
                    <xdr:row>47</xdr:row>
                    <xdr:rowOff>419100</xdr:rowOff>
                  </to>
                </anchor>
              </controlPr>
            </control>
          </mc:Choice>
        </mc:AlternateContent>
        <mc:AlternateContent xmlns:mc="http://schemas.openxmlformats.org/markup-compatibility/2006">
          <mc:Choice Requires="x14">
            <control shapeId="7203" r:id="rId32" name="Check Box 35">
              <controlPr locked="0" defaultSize="0" autoFill="0" autoLine="0" autoPict="0">
                <anchor moveWithCells="1">
                  <from>
                    <xdr:col>8</xdr:col>
                    <xdr:colOff>533400</xdr:colOff>
                    <xdr:row>48</xdr:row>
                    <xdr:rowOff>314325</xdr:rowOff>
                  </from>
                  <to>
                    <xdr:col>8</xdr:col>
                    <xdr:colOff>781050</xdr:colOff>
                    <xdr:row>48</xdr:row>
                    <xdr:rowOff>438150</xdr:rowOff>
                  </to>
                </anchor>
              </controlPr>
            </control>
          </mc:Choice>
        </mc:AlternateContent>
        <mc:AlternateContent xmlns:mc="http://schemas.openxmlformats.org/markup-compatibility/2006">
          <mc:Choice Requires="x14">
            <control shapeId="7204" r:id="rId33" name="Check Box 36">
              <controlPr locked="0" defaultSize="0" autoFill="0" autoLine="0" autoPict="0">
                <anchor moveWithCells="1">
                  <from>
                    <xdr:col>8</xdr:col>
                    <xdr:colOff>533400</xdr:colOff>
                    <xdr:row>49</xdr:row>
                    <xdr:rowOff>314325</xdr:rowOff>
                  </from>
                  <to>
                    <xdr:col>8</xdr:col>
                    <xdr:colOff>781050</xdr:colOff>
                    <xdr:row>49</xdr:row>
                    <xdr:rowOff>438150</xdr:rowOff>
                  </to>
                </anchor>
              </controlPr>
            </control>
          </mc:Choice>
        </mc:AlternateContent>
        <mc:AlternateContent xmlns:mc="http://schemas.openxmlformats.org/markup-compatibility/2006">
          <mc:Choice Requires="x14">
            <control shapeId="7207" r:id="rId34" name="Check Box 39">
              <controlPr locked="0" defaultSize="0" autoFill="0" autoLine="0" autoPict="0">
                <anchor moveWithCells="1">
                  <from>
                    <xdr:col>11</xdr:col>
                    <xdr:colOff>1057275</xdr:colOff>
                    <xdr:row>57</xdr:row>
                    <xdr:rowOff>76200</xdr:rowOff>
                  </from>
                  <to>
                    <xdr:col>11</xdr:col>
                    <xdr:colOff>1304925</xdr:colOff>
                    <xdr:row>59</xdr:row>
                    <xdr:rowOff>76200</xdr:rowOff>
                  </to>
                </anchor>
              </controlPr>
            </control>
          </mc:Choice>
        </mc:AlternateContent>
        <mc:AlternateContent xmlns:mc="http://schemas.openxmlformats.org/markup-compatibility/2006">
          <mc:Choice Requires="x14">
            <control shapeId="7210" r:id="rId35" name="Check Box 42">
              <controlPr locked="0" defaultSize="0" autoFill="0" autoLine="0" autoPict="0">
                <anchor moveWithCells="1">
                  <from>
                    <xdr:col>11</xdr:col>
                    <xdr:colOff>1057275</xdr:colOff>
                    <xdr:row>56</xdr:row>
                    <xdr:rowOff>114300</xdr:rowOff>
                  </from>
                  <to>
                    <xdr:col>11</xdr:col>
                    <xdr:colOff>1304925</xdr:colOff>
                    <xdr:row>58</xdr:row>
                    <xdr:rowOff>66675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D90A4122-8024-49F5-84AC-1E0FF4395FA3}">
          <x14:formula1>
            <xm:f>REFERENTIEL!$A$2:$A$4</xm:f>
          </x14:formula1>
          <xm:sqref>D5:G5</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9">
    <pageSetUpPr fitToPage="1"/>
  </sheetPr>
  <dimension ref="A1:L29"/>
  <sheetViews>
    <sheetView showGridLines="0" view="pageBreakPreview" zoomScaleNormal="100" zoomScaleSheetLayoutView="100" workbookViewId="0">
      <selection activeCell="A13" sqref="A13:D13"/>
    </sheetView>
  </sheetViews>
  <sheetFormatPr baseColWidth="10" defaultRowHeight="11.25" x14ac:dyDescent="0.15"/>
  <cols>
    <col min="1" max="1" width="77.85546875" style="4" customWidth="1"/>
    <col min="2" max="4" width="29.28515625" style="4" customWidth="1"/>
    <col min="5" max="252" width="11.42578125" style="4"/>
    <col min="253" max="253" width="44.42578125" style="4" customWidth="1"/>
    <col min="254" max="254" width="22.42578125" style="4" customWidth="1"/>
    <col min="255" max="255" width="36.85546875" style="4" customWidth="1"/>
    <col min="256" max="256" width="18" style="4" customWidth="1"/>
    <col min="257" max="257" width="11.7109375" style="4" customWidth="1"/>
    <col min="258" max="259" width="14.28515625" style="4" customWidth="1"/>
    <col min="260" max="260" width="16.28515625" style="4" customWidth="1"/>
    <col min="261" max="508" width="11.42578125" style="4"/>
    <col min="509" max="509" width="44.42578125" style="4" customWidth="1"/>
    <col min="510" max="510" width="22.42578125" style="4" customWidth="1"/>
    <col min="511" max="511" width="36.85546875" style="4" customWidth="1"/>
    <col min="512" max="512" width="18" style="4" customWidth="1"/>
    <col min="513" max="513" width="11.7109375" style="4" customWidth="1"/>
    <col min="514" max="515" width="14.28515625" style="4" customWidth="1"/>
    <col min="516" max="516" width="16.28515625" style="4" customWidth="1"/>
    <col min="517" max="764" width="11.42578125" style="4"/>
    <col min="765" max="765" width="44.42578125" style="4" customWidth="1"/>
    <col min="766" max="766" width="22.42578125" style="4" customWidth="1"/>
    <col min="767" max="767" width="36.85546875" style="4" customWidth="1"/>
    <col min="768" max="768" width="18" style="4" customWidth="1"/>
    <col min="769" max="769" width="11.7109375" style="4" customWidth="1"/>
    <col min="770" max="771" width="14.28515625" style="4" customWidth="1"/>
    <col min="772" max="772" width="16.28515625" style="4" customWidth="1"/>
    <col min="773" max="1020" width="11.42578125" style="4"/>
    <col min="1021" max="1021" width="44.42578125" style="4" customWidth="1"/>
    <col min="1022" max="1022" width="22.42578125" style="4" customWidth="1"/>
    <col min="1023" max="1023" width="36.85546875" style="4" customWidth="1"/>
    <col min="1024" max="1024" width="18" style="4" customWidth="1"/>
    <col min="1025" max="1025" width="11.7109375" style="4" customWidth="1"/>
    <col min="1026" max="1027" width="14.28515625" style="4" customWidth="1"/>
    <col min="1028" max="1028" width="16.28515625" style="4" customWidth="1"/>
    <col min="1029" max="1276" width="11.42578125" style="4"/>
    <col min="1277" max="1277" width="44.42578125" style="4" customWidth="1"/>
    <col min="1278" max="1278" width="22.42578125" style="4" customWidth="1"/>
    <col min="1279" max="1279" width="36.85546875" style="4" customWidth="1"/>
    <col min="1280" max="1280" width="18" style="4" customWidth="1"/>
    <col min="1281" max="1281" width="11.7109375" style="4" customWidth="1"/>
    <col min="1282" max="1283" width="14.28515625" style="4" customWidth="1"/>
    <col min="1284" max="1284" width="16.28515625" style="4" customWidth="1"/>
    <col min="1285" max="1532" width="11.42578125" style="4"/>
    <col min="1533" max="1533" width="44.42578125" style="4" customWidth="1"/>
    <col min="1534" max="1534" width="22.42578125" style="4" customWidth="1"/>
    <col min="1535" max="1535" width="36.85546875" style="4" customWidth="1"/>
    <col min="1536" max="1536" width="18" style="4" customWidth="1"/>
    <col min="1537" max="1537" width="11.7109375" style="4" customWidth="1"/>
    <col min="1538" max="1539" width="14.28515625" style="4" customWidth="1"/>
    <col min="1540" max="1540" width="16.28515625" style="4" customWidth="1"/>
    <col min="1541" max="1788" width="11.42578125" style="4"/>
    <col min="1789" max="1789" width="44.42578125" style="4" customWidth="1"/>
    <col min="1790" max="1790" width="22.42578125" style="4" customWidth="1"/>
    <col min="1791" max="1791" width="36.85546875" style="4" customWidth="1"/>
    <col min="1792" max="1792" width="18" style="4" customWidth="1"/>
    <col min="1793" max="1793" width="11.7109375" style="4" customWidth="1"/>
    <col min="1794" max="1795" width="14.28515625" style="4" customWidth="1"/>
    <col min="1796" max="1796" width="16.28515625" style="4" customWidth="1"/>
    <col min="1797" max="2044" width="11.42578125" style="4"/>
    <col min="2045" max="2045" width="44.42578125" style="4" customWidth="1"/>
    <col min="2046" max="2046" width="22.42578125" style="4" customWidth="1"/>
    <col min="2047" max="2047" width="36.85546875" style="4" customWidth="1"/>
    <col min="2048" max="2048" width="18" style="4" customWidth="1"/>
    <col min="2049" max="2049" width="11.7109375" style="4" customWidth="1"/>
    <col min="2050" max="2051" width="14.28515625" style="4" customWidth="1"/>
    <col min="2052" max="2052" width="16.28515625" style="4" customWidth="1"/>
    <col min="2053" max="2300" width="11.42578125" style="4"/>
    <col min="2301" max="2301" width="44.42578125" style="4" customWidth="1"/>
    <col min="2302" max="2302" width="22.42578125" style="4" customWidth="1"/>
    <col min="2303" max="2303" width="36.85546875" style="4" customWidth="1"/>
    <col min="2304" max="2304" width="18" style="4" customWidth="1"/>
    <col min="2305" max="2305" width="11.7109375" style="4" customWidth="1"/>
    <col min="2306" max="2307" width="14.28515625" style="4" customWidth="1"/>
    <col min="2308" max="2308" width="16.28515625" style="4" customWidth="1"/>
    <col min="2309" max="2556" width="11.42578125" style="4"/>
    <col min="2557" max="2557" width="44.42578125" style="4" customWidth="1"/>
    <col min="2558" max="2558" width="22.42578125" style="4" customWidth="1"/>
    <col min="2559" max="2559" width="36.85546875" style="4" customWidth="1"/>
    <col min="2560" max="2560" width="18" style="4" customWidth="1"/>
    <col min="2561" max="2561" width="11.7109375" style="4" customWidth="1"/>
    <col min="2562" max="2563" width="14.28515625" style="4" customWidth="1"/>
    <col min="2564" max="2564" width="16.28515625" style="4" customWidth="1"/>
    <col min="2565" max="2812" width="11.42578125" style="4"/>
    <col min="2813" max="2813" width="44.42578125" style="4" customWidth="1"/>
    <col min="2814" max="2814" width="22.42578125" style="4" customWidth="1"/>
    <col min="2815" max="2815" width="36.85546875" style="4" customWidth="1"/>
    <col min="2816" max="2816" width="18" style="4" customWidth="1"/>
    <col min="2817" max="2817" width="11.7109375" style="4" customWidth="1"/>
    <col min="2818" max="2819" width="14.28515625" style="4" customWidth="1"/>
    <col min="2820" max="2820" width="16.28515625" style="4" customWidth="1"/>
    <col min="2821" max="3068" width="11.42578125" style="4"/>
    <col min="3069" max="3069" width="44.42578125" style="4" customWidth="1"/>
    <col min="3070" max="3070" width="22.42578125" style="4" customWidth="1"/>
    <col min="3071" max="3071" width="36.85546875" style="4" customWidth="1"/>
    <col min="3072" max="3072" width="18" style="4" customWidth="1"/>
    <col min="3073" max="3073" width="11.7109375" style="4" customWidth="1"/>
    <col min="3074" max="3075" width="14.28515625" style="4" customWidth="1"/>
    <col min="3076" max="3076" width="16.28515625" style="4" customWidth="1"/>
    <col min="3077" max="3324" width="11.42578125" style="4"/>
    <col min="3325" max="3325" width="44.42578125" style="4" customWidth="1"/>
    <col min="3326" max="3326" width="22.42578125" style="4" customWidth="1"/>
    <col min="3327" max="3327" width="36.85546875" style="4" customWidth="1"/>
    <col min="3328" max="3328" width="18" style="4" customWidth="1"/>
    <col min="3329" max="3329" width="11.7109375" style="4" customWidth="1"/>
    <col min="3330" max="3331" width="14.28515625" style="4" customWidth="1"/>
    <col min="3332" max="3332" width="16.28515625" style="4" customWidth="1"/>
    <col min="3333" max="3580" width="11.42578125" style="4"/>
    <col min="3581" max="3581" width="44.42578125" style="4" customWidth="1"/>
    <col min="3582" max="3582" width="22.42578125" style="4" customWidth="1"/>
    <col min="3583" max="3583" width="36.85546875" style="4" customWidth="1"/>
    <col min="3584" max="3584" width="18" style="4" customWidth="1"/>
    <col min="3585" max="3585" width="11.7109375" style="4" customWidth="1"/>
    <col min="3586" max="3587" width="14.28515625" style="4" customWidth="1"/>
    <col min="3588" max="3588" width="16.28515625" style="4" customWidth="1"/>
    <col min="3589" max="3836" width="11.42578125" style="4"/>
    <col min="3837" max="3837" width="44.42578125" style="4" customWidth="1"/>
    <col min="3838" max="3838" width="22.42578125" style="4" customWidth="1"/>
    <col min="3839" max="3839" width="36.85546875" style="4" customWidth="1"/>
    <col min="3840" max="3840" width="18" style="4" customWidth="1"/>
    <col min="3841" max="3841" width="11.7109375" style="4" customWidth="1"/>
    <col min="3842" max="3843" width="14.28515625" style="4" customWidth="1"/>
    <col min="3844" max="3844" width="16.28515625" style="4" customWidth="1"/>
    <col min="3845" max="4092" width="11.42578125" style="4"/>
    <col min="4093" max="4093" width="44.42578125" style="4" customWidth="1"/>
    <col min="4094" max="4094" width="22.42578125" style="4" customWidth="1"/>
    <col min="4095" max="4095" width="36.85546875" style="4" customWidth="1"/>
    <col min="4096" max="4096" width="18" style="4" customWidth="1"/>
    <col min="4097" max="4097" width="11.7109375" style="4" customWidth="1"/>
    <col min="4098" max="4099" width="14.28515625" style="4" customWidth="1"/>
    <col min="4100" max="4100" width="16.28515625" style="4" customWidth="1"/>
    <col min="4101" max="4348" width="11.42578125" style="4"/>
    <col min="4349" max="4349" width="44.42578125" style="4" customWidth="1"/>
    <col min="4350" max="4350" width="22.42578125" style="4" customWidth="1"/>
    <col min="4351" max="4351" width="36.85546875" style="4" customWidth="1"/>
    <col min="4352" max="4352" width="18" style="4" customWidth="1"/>
    <col min="4353" max="4353" width="11.7109375" style="4" customWidth="1"/>
    <col min="4354" max="4355" width="14.28515625" style="4" customWidth="1"/>
    <col min="4356" max="4356" width="16.28515625" style="4" customWidth="1"/>
    <col min="4357" max="4604" width="11.42578125" style="4"/>
    <col min="4605" max="4605" width="44.42578125" style="4" customWidth="1"/>
    <col min="4606" max="4606" width="22.42578125" style="4" customWidth="1"/>
    <col min="4607" max="4607" width="36.85546875" style="4" customWidth="1"/>
    <col min="4608" max="4608" width="18" style="4" customWidth="1"/>
    <col min="4609" max="4609" width="11.7109375" style="4" customWidth="1"/>
    <col min="4610" max="4611" width="14.28515625" style="4" customWidth="1"/>
    <col min="4612" max="4612" width="16.28515625" style="4" customWidth="1"/>
    <col min="4613" max="4860" width="11.42578125" style="4"/>
    <col min="4861" max="4861" width="44.42578125" style="4" customWidth="1"/>
    <col min="4862" max="4862" width="22.42578125" style="4" customWidth="1"/>
    <col min="4863" max="4863" width="36.85546875" style="4" customWidth="1"/>
    <col min="4864" max="4864" width="18" style="4" customWidth="1"/>
    <col min="4865" max="4865" width="11.7109375" style="4" customWidth="1"/>
    <col min="4866" max="4867" width="14.28515625" style="4" customWidth="1"/>
    <col min="4868" max="4868" width="16.28515625" style="4" customWidth="1"/>
    <col min="4869" max="5116" width="11.42578125" style="4"/>
    <col min="5117" max="5117" width="44.42578125" style="4" customWidth="1"/>
    <col min="5118" max="5118" width="22.42578125" style="4" customWidth="1"/>
    <col min="5119" max="5119" width="36.85546875" style="4" customWidth="1"/>
    <col min="5120" max="5120" width="18" style="4" customWidth="1"/>
    <col min="5121" max="5121" width="11.7109375" style="4" customWidth="1"/>
    <col min="5122" max="5123" width="14.28515625" style="4" customWidth="1"/>
    <col min="5124" max="5124" width="16.28515625" style="4" customWidth="1"/>
    <col min="5125" max="5372" width="11.42578125" style="4"/>
    <col min="5373" max="5373" width="44.42578125" style="4" customWidth="1"/>
    <col min="5374" max="5374" width="22.42578125" style="4" customWidth="1"/>
    <col min="5375" max="5375" width="36.85546875" style="4" customWidth="1"/>
    <col min="5376" max="5376" width="18" style="4" customWidth="1"/>
    <col min="5377" max="5377" width="11.7109375" style="4" customWidth="1"/>
    <col min="5378" max="5379" width="14.28515625" style="4" customWidth="1"/>
    <col min="5380" max="5380" width="16.28515625" style="4" customWidth="1"/>
    <col min="5381" max="5628" width="11.42578125" style="4"/>
    <col min="5629" max="5629" width="44.42578125" style="4" customWidth="1"/>
    <col min="5630" max="5630" width="22.42578125" style="4" customWidth="1"/>
    <col min="5631" max="5631" width="36.85546875" style="4" customWidth="1"/>
    <col min="5632" max="5632" width="18" style="4" customWidth="1"/>
    <col min="5633" max="5633" width="11.7109375" style="4" customWidth="1"/>
    <col min="5634" max="5635" width="14.28515625" style="4" customWidth="1"/>
    <col min="5636" max="5636" width="16.28515625" style="4" customWidth="1"/>
    <col min="5637" max="5884" width="11.42578125" style="4"/>
    <col min="5885" max="5885" width="44.42578125" style="4" customWidth="1"/>
    <col min="5886" max="5886" width="22.42578125" style="4" customWidth="1"/>
    <col min="5887" max="5887" width="36.85546875" style="4" customWidth="1"/>
    <col min="5888" max="5888" width="18" style="4" customWidth="1"/>
    <col min="5889" max="5889" width="11.7109375" style="4" customWidth="1"/>
    <col min="5890" max="5891" width="14.28515625" style="4" customWidth="1"/>
    <col min="5892" max="5892" width="16.28515625" style="4" customWidth="1"/>
    <col min="5893" max="6140" width="11.42578125" style="4"/>
    <col min="6141" max="6141" width="44.42578125" style="4" customWidth="1"/>
    <col min="6142" max="6142" width="22.42578125" style="4" customWidth="1"/>
    <col min="6143" max="6143" width="36.85546875" style="4" customWidth="1"/>
    <col min="6144" max="6144" width="18" style="4" customWidth="1"/>
    <col min="6145" max="6145" width="11.7109375" style="4" customWidth="1"/>
    <col min="6146" max="6147" width="14.28515625" style="4" customWidth="1"/>
    <col min="6148" max="6148" width="16.28515625" style="4" customWidth="1"/>
    <col min="6149" max="6396" width="11.42578125" style="4"/>
    <col min="6397" max="6397" width="44.42578125" style="4" customWidth="1"/>
    <col min="6398" max="6398" width="22.42578125" style="4" customWidth="1"/>
    <col min="6399" max="6399" width="36.85546875" style="4" customWidth="1"/>
    <col min="6400" max="6400" width="18" style="4" customWidth="1"/>
    <col min="6401" max="6401" width="11.7109375" style="4" customWidth="1"/>
    <col min="6402" max="6403" width="14.28515625" style="4" customWidth="1"/>
    <col min="6404" max="6404" width="16.28515625" style="4" customWidth="1"/>
    <col min="6405" max="6652" width="11.42578125" style="4"/>
    <col min="6653" max="6653" width="44.42578125" style="4" customWidth="1"/>
    <col min="6654" max="6654" width="22.42578125" style="4" customWidth="1"/>
    <col min="6655" max="6655" width="36.85546875" style="4" customWidth="1"/>
    <col min="6656" max="6656" width="18" style="4" customWidth="1"/>
    <col min="6657" max="6657" width="11.7109375" style="4" customWidth="1"/>
    <col min="6658" max="6659" width="14.28515625" style="4" customWidth="1"/>
    <col min="6660" max="6660" width="16.28515625" style="4" customWidth="1"/>
    <col min="6661" max="6908" width="11.42578125" style="4"/>
    <col min="6909" max="6909" width="44.42578125" style="4" customWidth="1"/>
    <col min="6910" max="6910" width="22.42578125" style="4" customWidth="1"/>
    <col min="6911" max="6911" width="36.85546875" style="4" customWidth="1"/>
    <col min="6912" max="6912" width="18" style="4" customWidth="1"/>
    <col min="6913" max="6913" width="11.7109375" style="4" customWidth="1"/>
    <col min="6914" max="6915" width="14.28515625" style="4" customWidth="1"/>
    <col min="6916" max="6916" width="16.28515625" style="4" customWidth="1"/>
    <col min="6917" max="7164" width="11.42578125" style="4"/>
    <col min="7165" max="7165" width="44.42578125" style="4" customWidth="1"/>
    <col min="7166" max="7166" width="22.42578125" style="4" customWidth="1"/>
    <col min="7167" max="7167" width="36.85546875" style="4" customWidth="1"/>
    <col min="7168" max="7168" width="18" style="4" customWidth="1"/>
    <col min="7169" max="7169" width="11.7109375" style="4" customWidth="1"/>
    <col min="7170" max="7171" width="14.28515625" style="4" customWidth="1"/>
    <col min="7172" max="7172" width="16.28515625" style="4" customWidth="1"/>
    <col min="7173" max="7420" width="11.42578125" style="4"/>
    <col min="7421" max="7421" width="44.42578125" style="4" customWidth="1"/>
    <col min="7422" max="7422" width="22.42578125" style="4" customWidth="1"/>
    <col min="7423" max="7423" width="36.85546875" style="4" customWidth="1"/>
    <col min="7424" max="7424" width="18" style="4" customWidth="1"/>
    <col min="7425" max="7425" width="11.7109375" style="4" customWidth="1"/>
    <col min="7426" max="7427" width="14.28515625" style="4" customWidth="1"/>
    <col min="7428" max="7428" width="16.28515625" style="4" customWidth="1"/>
    <col min="7429" max="7676" width="11.42578125" style="4"/>
    <col min="7677" max="7677" width="44.42578125" style="4" customWidth="1"/>
    <col min="7678" max="7678" width="22.42578125" style="4" customWidth="1"/>
    <col min="7679" max="7679" width="36.85546875" style="4" customWidth="1"/>
    <col min="7680" max="7680" width="18" style="4" customWidth="1"/>
    <col min="7681" max="7681" width="11.7109375" style="4" customWidth="1"/>
    <col min="7682" max="7683" width="14.28515625" style="4" customWidth="1"/>
    <col min="7684" max="7684" width="16.28515625" style="4" customWidth="1"/>
    <col min="7685" max="7932" width="11.42578125" style="4"/>
    <col min="7933" max="7933" width="44.42578125" style="4" customWidth="1"/>
    <col min="7934" max="7934" width="22.42578125" style="4" customWidth="1"/>
    <col min="7935" max="7935" width="36.85546875" style="4" customWidth="1"/>
    <col min="7936" max="7936" width="18" style="4" customWidth="1"/>
    <col min="7937" max="7937" width="11.7109375" style="4" customWidth="1"/>
    <col min="7938" max="7939" width="14.28515625" style="4" customWidth="1"/>
    <col min="7940" max="7940" width="16.28515625" style="4" customWidth="1"/>
    <col min="7941" max="8188" width="11.42578125" style="4"/>
    <col min="8189" max="8189" width="44.42578125" style="4" customWidth="1"/>
    <col min="8190" max="8190" width="22.42578125" style="4" customWidth="1"/>
    <col min="8191" max="8191" width="36.85546875" style="4" customWidth="1"/>
    <col min="8192" max="8192" width="18" style="4" customWidth="1"/>
    <col min="8193" max="8193" width="11.7109375" style="4" customWidth="1"/>
    <col min="8194" max="8195" width="14.28515625" style="4" customWidth="1"/>
    <col min="8196" max="8196" width="16.28515625" style="4" customWidth="1"/>
    <col min="8197" max="8444" width="11.42578125" style="4"/>
    <col min="8445" max="8445" width="44.42578125" style="4" customWidth="1"/>
    <col min="8446" max="8446" width="22.42578125" style="4" customWidth="1"/>
    <col min="8447" max="8447" width="36.85546875" style="4" customWidth="1"/>
    <col min="8448" max="8448" width="18" style="4" customWidth="1"/>
    <col min="8449" max="8449" width="11.7109375" style="4" customWidth="1"/>
    <col min="8450" max="8451" width="14.28515625" style="4" customWidth="1"/>
    <col min="8452" max="8452" width="16.28515625" style="4" customWidth="1"/>
    <col min="8453" max="8700" width="11.42578125" style="4"/>
    <col min="8701" max="8701" width="44.42578125" style="4" customWidth="1"/>
    <col min="8702" max="8702" width="22.42578125" style="4" customWidth="1"/>
    <col min="8703" max="8703" width="36.85546875" style="4" customWidth="1"/>
    <col min="8704" max="8704" width="18" style="4" customWidth="1"/>
    <col min="8705" max="8705" width="11.7109375" style="4" customWidth="1"/>
    <col min="8706" max="8707" width="14.28515625" style="4" customWidth="1"/>
    <col min="8708" max="8708" width="16.28515625" style="4" customWidth="1"/>
    <col min="8709" max="8956" width="11.42578125" style="4"/>
    <col min="8957" max="8957" width="44.42578125" style="4" customWidth="1"/>
    <col min="8958" max="8958" width="22.42578125" style="4" customWidth="1"/>
    <col min="8959" max="8959" width="36.85546875" style="4" customWidth="1"/>
    <col min="8960" max="8960" width="18" style="4" customWidth="1"/>
    <col min="8961" max="8961" width="11.7109375" style="4" customWidth="1"/>
    <col min="8962" max="8963" width="14.28515625" style="4" customWidth="1"/>
    <col min="8964" max="8964" width="16.28515625" style="4" customWidth="1"/>
    <col min="8965" max="9212" width="11.42578125" style="4"/>
    <col min="9213" max="9213" width="44.42578125" style="4" customWidth="1"/>
    <col min="9214" max="9214" width="22.42578125" style="4" customWidth="1"/>
    <col min="9215" max="9215" width="36.85546875" style="4" customWidth="1"/>
    <col min="9216" max="9216" width="18" style="4" customWidth="1"/>
    <col min="9217" max="9217" width="11.7109375" style="4" customWidth="1"/>
    <col min="9218" max="9219" width="14.28515625" style="4" customWidth="1"/>
    <col min="9220" max="9220" width="16.28515625" style="4" customWidth="1"/>
    <col min="9221" max="9468" width="11.42578125" style="4"/>
    <col min="9469" max="9469" width="44.42578125" style="4" customWidth="1"/>
    <col min="9470" max="9470" width="22.42578125" style="4" customWidth="1"/>
    <col min="9471" max="9471" width="36.85546875" style="4" customWidth="1"/>
    <col min="9472" max="9472" width="18" style="4" customWidth="1"/>
    <col min="9473" max="9473" width="11.7109375" style="4" customWidth="1"/>
    <col min="9474" max="9475" width="14.28515625" style="4" customWidth="1"/>
    <col min="9476" max="9476" width="16.28515625" style="4" customWidth="1"/>
    <col min="9477" max="9724" width="11.42578125" style="4"/>
    <col min="9725" max="9725" width="44.42578125" style="4" customWidth="1"/>
    <col min="9726" max="9726" width="22.42578125" style="4" customWidth="1"/>
    <col min="9727" max="9727" width="36.85546875" style="4" customWidth="1"/>
    <col min="9728" max="9728" width="18" style="4" customWidth="1"/>
    <col min="9729" max="9729" width="11.7109375" style="4" customWidth="1"/>
    <col min="9730" max="9731" width="14.28515625" style="4" customWidth="1"/>
    <col min="9732" max="9732" width="16.28515625" style="4" customWidth="1"/>
    <col min="9733" max="9980" width="11.42578125" style="4"/>
    <col min="9981" max="9981" width="44.42578125" style="4" customWidth="1"/>
    <col min="9982" max="9982" width="22.42578125" style="4" customWidth="1"/>
    <col min="9983" max="9983" width="36.85546875" style="4" customWidth="1"/>
    <col min="9984" max="9984" width="18" style="4" customWidth="1"/>
    <col min="9985" max="9985" width="11.7109375" style="4" customWidth="1"/>
    <col min="9986" max="9987" width="14.28515625" style="4" customWidth="1"/>
    <col min="9988" max="9988" width="16.28515625" style="4" customWidth="1"/>
    <col min="9989" max="10236" width="11.42578125" style="4"/>
    <col min="10237" max="10237" width="44.42578125" style="4" customWidth="1"/>
    <col min="10238" max="10238" width="22.42578125" style="4" customWidth="1"/>
    <col min="10239" max="10239" width="36.85546875" style="4" customWidth="1"/>
    <col min="10240" max="10240" width="18" style="4" customWidth="1"/>
    <col min="10241" max="10241" width="11.7109375" style="4" customWidth="1"/>
    <col min="10242" max="10243" width="14.28515625" style="4" customWidth="1"/>
    <col min="10244" max="10244" width="16.28515625" style="4" customWidth="1"/>
    <col min="10245" max="10492" width="11.42578125" style="4"/>
    <col min="10493" max="10493" width="44.42578125" style="4" customWidth="1"/>
    <col min="10494" max="10494" width="22.42578125" style="4" customWidth="1"/>
    <col min="10495" max="10495" width="36.85546875" style="4" customWidth="1"/>
    <col min="10496" max="10496" width="18" style="4" customWidth="1"/>
    <col min="10497" max="10497" width="11.7109375" style="4" customWidth="1"/>
    <col min="10498" max="10499" width="14.28515625" style="4" customWidth="1"/>
    <col min="10500" max="10500" width="16.28515625" style="4" customWidth="1"/>
    <col min="10501" max="10748" width="11.42578125" style="4"/>
    <col min="10749" max="10749" width="44.42578125" style="4" customWidth="1"/>
    <col min="10750" max="10750" width="22.42578125" style="4" customWidth="1"/>
    <col min="10751" max="10751" width="36.85546875" style="4" customWidth="1"/>
    <col min="10752" max="10752" width="18" style="4" customWidth="1"/>
    <col min="10753" max="10753" width="11.7109375" style="4" customWidth="1"/>
    <col min="10754" max="10755" width="14.28515625" style="4" customWidth="1"/>
    <col min="10756" max="10756" width="16.28515625" style="4" customWidth="1"/>
    <col min="10757" max="11004" width="11.42578125" style="4"/>
    <col min="11005" max="11005" width="44.42578125" style="4" customWidth="1"/>
    <col min="11006" max="11006" width="22.42578125" style="4" customWidth="1"/>
    <col min="11007" max="11007" width="36.85546875" style="4" customWidth="1"/>
    <col min="11008" max="11008" width="18" style="4" customWidth="1"/>
    <col min="11009" max="11009" width="11.7109375" style="4" customWidth="1"/>
    <col min="11010" max="11011" width="14.28515625" style="4" customWidth="1"/>
    <col min="11012" max="11012" width="16.28515625" style="4" customWidth="1"/>
    <col min="11013" max="11260" width="11.42578125" style="4"/>
    <col min="11261" max="11261" width="44.42578125" style="4" customWidth="1"/>
    <col min="11262" max="11262" width="22.42578125" style="4" customWidth="1"/>
    <col min="11263" max="11263" width="36.85546875" style="4" customWidth="1"/>
    <col min="11264" max="11264" width="18" style="4" customWidth="1"/>
    <col min="11265" max="11265" width="11.7109375" style="4" customWidth="1"/>
    <col min="11266" max="11267" width="14.28515625" style="4" customWidth="1"/>
    <col min="11268" max="11268" width="16.28515625" style="4" customWidth="1"/>
    <col min="11269" max="11516" width="11.42578125" style="4"/>
    <col min="11517" max="11517" width="44.42578125" style="4" customWidth="1"/>
    <col min="11518" max="11518" width="22.42578125" style="4" customWidth="1"/>
    <col min="11519" max="11519" width="36.85546875" style="4" customWidth="1"/>
    <col min="11520" max="11520" width="18" style="4" customWidth="1"/>
    <col min="11521" max="11521" width="11.7109375" style="4" customWidth="1"/>
    <col min="11522" max="11523" width="14.28515625" style="4" customWidth="1"/>
    <col min="11524" max="11524" width="16.28515625" style="4" customWidth="1"/>
    <col min="11525" max="11772" width="11.42578125" style="4"/>
    <col min="11773" max="11773" width="44.42578125" style="4" customWidth="1"/>
    <col min="11774" max="11774" width="22.42578125" style="4" customWidth="1"/>
    <col min="11775" max="11775" width="36.85546875" style="4" customWidth="1"/>
    <col min="11776" max="11776" width="18" style="4" customWidth="1"/>
    <col min="11777" max="11777" width="11.7109375" style="4" customWidth="1"/>
    <col min="11778" max="11779" width="14.28515625" style="4" customWidth="1"/>
    <col min="11780" max="11780" width="16.28515625" style="4" customWidth="1"/>
    <col min="11781" max="12028" width="11.42578125" style="4"/>
    <col min="12029" max="12029" width="44.42578125" style="4" customWidth="1"/>
    <col min="12030" max="12030" width="22.42578125" style="4" customWidth="1"/>
    <col min="12031" max="12031" width="36.85546875" style="4" customWidth="1"/>
    <col min="12032" max="12032" width="18" style="4" customWidth="1"/>
    <col min="12033" max="12033" width="11.7109375" style="4" customWidth="1"/>
    <col min="12034" max="12035" width="14.28515625" style="4" customWidth="1"/>
    <col min="12036" max="12036" width="16.28515625" style="4" customWidth="1"/>
    <col min="12037" max="12284" width="11.42578125" style="4"/>
    <col min="12285" max="12285" width="44.42578125" style="4" customWidth="1"/>
    <col min="12286" max="12286" width="22.42578125" style="4" customWidth="1"/>
    <col min="12287" max="12287" width="36.85546875" style="4" customWidth="1"/>
    <col min="12288" max="12288" width="18" style="4" customWidth="1"/>
    <col min="12289" max="12289" width="11.7109375" style="4" customWidth="1"/>
    <col min="12290" max="12291" width="14.28515625" style="4" customWidth="1"/>
    <col min="12292" max="12292" width="16.28515625" style="4" customWidth="1"/>
    <col min="12293" max="12540" width="11.42578125" style="4"/>
    <col min="12541" max="12541" width="44.42578125" style="4" customWidth="1"/>
    <col min="12542" max="12542" width="22.42578125" style="4" customWidth="1"/>
    <col min="12543" max="12543" width="36.85546875" style="4" customWidth="1"/>
    <col min="12544" max="12544" width="18" style="4" customWidth="1"/>
    <col min="12545" max="12545" width="11.7109375" style="4" customWidth="1"/>
    <col min="12546" max="12547" width="14.28515625" style="4" customWidth="1"/>
    <col min="12548" max="12548" width="16.28515625" style="4" customWidth="1"/>
    <col min="12549" max="12796" width="11.42578125" style="4"/>
    <col min="12797" max="12797" width="44.42578125" style="4" customWidth="1"/>
    <col min="12798" max="12798" width="22.42578125" style="4" customWidth="1"/>
    <col min="12799" max="12799" width="36.85546875" style="4" customWidth="1"/>
    <col min="12800" max="12800" width="18" style="4" customWidth="1"/>
    <col min="12801" max="12801" width="11.7109375" style="4" customWidth="1"/>
    <col min="12802" max="12803" width="14.28515625" style="4" customWidth="1"/>
    <col min="12804" max="12804" width="16.28515625" style="4" customWidth="1"/>
    <col min="12805" max="13052" width="11.42578125" style="4"/>
    <col min="13053" max="13053" width="44.42578125" style="4" customWidth="1"/>
    <col min="13054" max="13054" width="22.42578125" style="4" customWidth="1"/>
    <col min="13055" max="13055" width="36.85546875" style="4" customWidth="1"/>
    <col min="13056" max="13056" width="18" style="4" customWidth="1"/>
    <col min="13057" max="13057" width="11.7109375" style="4" customWidth="1"/>
    <col min="13058" max="13059" width="14.28515625" style="4" customWidth="1"/>
    <col min="13060" max="13060" width="16.28515625" style="4" customWidth="1"/>
    <col min="13061" max="13308" width="11.42578125" style="4"/>
    <col min="13309" max="13309" width="44.42578125" style="4" customWidth="1"/>
    <col min="13310" max="13310" width="22.42578125" style="4" customWidth="1"/>
    <col min="13311" max="13311" width="36.85546875" style="4" customWidth="1"/>
    <col min="13312" max="13312" width="18" style="4" customWidth="1"/>
    <col min="13313" max="13313" width="11.7109375" style="4" customWidth="1"/>
    <col min="13314" max="13315" width="14.28515625" style="4" customWidth="1"/>
    <col min="13316" max="13316" width="16.28515625" style="4" customWidth="1"/>
    <col min="13317" max="13564" width="11.42578125" style="4"/>
    <col min="13565" max="13565" width="44.42578125" style="4" customWidth="1"/>
    <col min="13566" max="13566" width="22.42578125" style="4" customWidth="1"/>
    <col min="13567" max="13567" width="36.85546875" style="4" customWidth="1"/>
    <col min="13568" max="13568" width="18" style="4" customWidth="1"/>
    <col min="13569" max="13569" width="11.7109375" style="4" customWidth="1"/>
    <col min="13570" max="13571" width="14.28515625" style="4" customWidth="1"/>
    <col min="13572" max="13572" width="16.28515625" style="4" customWidth="1"/>
    <col min="13573" max="13820" width="11.42578125" style="4"/>
    <col min="13821" max="13821" width="44.42578125" style="4" customWidth="1"/>
    <col min="13822" max="13822" width="22.42578125" style="4" customWidth="1"/>
    <col min="13823" max="13823" width="36.85546875" style="4" customWidth="1"/>
    <col min="13824" max="13824" width="18" style="4" customWidth="1"/>
    <col min="13825" max="13825" width="11.7109375" style="4" customWidth="1"/>
    <col min="13826" max="13827" width="14.28515625" style="4" customWidth="1"/>
    <col min="13828" max="13828" width="16.28515625" style="4" customWidth="1"/>
    <col min="13829" max="14076" width="11.42578125" style="4"/>
    <col min="14077" max="14077" width="44.42578125" style="4" customWidth="1"/>
    <col min="14078" max="14078" width="22.42578125" style="4" customWidth="1"/>
    <col min="14079" max="14079" width="36.85546875" style="4" customWidth="1"/>
    <col min="14080" max="14080" width="18" style="4" customWidth="1"/>
    <col min="14081" max="14081" width="11.7109375" style="4" customWidth="1"/>
    <col min="14082" max="14083" width="14.28515625" style="4" customWidth="1"/>
    <col min="14084" max="14084" width="16.28515625" style="4" customWidth="1"/>
    <col min="14085" max="14332" width="11.42578125" style="4"/>
    <col min="14333" max="14333" width="44.42578125" style="4" customWidth="1"/>
    <col min="14334" max="14334" width="22.42578125" style="4" customWidth="1"/>
    <col min="14335" max="14335" width="36.85546875" style="4" customWidth="1"/>
    <col min="14336" max="14336" width="18" style="4" customWidth="1"/>
    <col min="14337" max="14337" width="11.7109375" style="4" customWidth="1"/>
    <col min="14338" max="14339" width="14.28515625" style="4" customWidth="1"/>
    <col min="14340" max="14340" width="16.28515625" style="4" customWidth="1"/>
    <col min="14341" max="14588" width="11.42578125" style="4"/>
    <col min="14589" max="14589" width="44.42578125" style="4" customWidth="1"/>
    <col min="14590" max="14590" width="22.42578125" style="4" customWidth="1"/>
    <col min="14591" max="14591" width="36.85546875" style="4" customWidth="1"/>
    <col min="14592" max="14592" width="18" style="4" customWidth="1"/>
    <col min="14593" max="14593" width="11.7109375" style="4" customWidth="1"/>
    <col min="14594" max="14595" width="14.28515625" style="4" customWidth="1"/>
    <col min="14596" max="14596" width="16.28515625" style="4" customWidth="1"/>
    <col min="14597" max="14844" width="11.42578125" style="4"/>
    <col min="14845" max="14845" width="44.42578125" style="4" customWidth="1"/>
    <col min="14846" max="14846" width="22.42578125" style="4" customWidth="1"/>
    <col min="14847" max="14847" width="36.85546875" style="4" customWidth="1"/>
    <col min="14848" max="14848" width="18" style="4" customWidth="1"/>
    <col min="14849" max="14849" width="11.7109375" style="4" customWidth="1"/>
    <col min="14850" max="14851" width="14.28515625" style="4" customWidth="1"/>
    <col min="14852" max="14852" width="16.28515625" style="4" customWidth="1"/>
    <col min="14853" max="15100" width="11.42578125" style="4"/>
    <col min="15101" max="15101" width="44.42578125" style="4" customWidth="1"/>
    <col min="15102" max="15102" width="22.42578125" style="4" customWidth="1"/>
    <col min="15103" max="15103" width="36.85546875" style="4" customWidth="1"/>
    <col min="15104" max="15104" width="18" style="4" customWidth="1"/>
    <col min="15105" max="15105" width="11.7109375" style="4" customWidth="1"/>
    <col min="15106" max="15107" width="14.28515625" style="4" customWidth="1"/>
    <col min="15108" max="15108" width="16.28515625" style="4" customWidth="1"/>
    <col min="15109" max="15356" width="11.42578125" style="4"/>
    <col min="15357" max="15357" width="44.42578125" style="4" customWidth="1"/>
    <col min="15358" max="15358" width="22.42578125" style="4" customWidth="1"/>
    <col min="15359" max="15359" width="36.85546875" style="4" customWidth="1"/>
    <col min="15360" max="15360" width="18" style="4" customWidth="1"/>
    <col min="15361" max="15361" width="11.7109375" style="4" customWidth="1"/>
    <col min="15362" max="15363" width="14.28515625" style="4" customWidth="1"/>
    <col min="15364" max="15364" width="16.28515625" style="4" customWidth="1"/>
    <col min="15365" max="15612" width="11.42578125" style="4"/>
    <col min="15613" max="15613" width="44.42578125" style="4" customWidth="1"/>
    <col min="15614" max="15614" width="22.42578125" style="4" customWidth="1"/>
    <col min="15615" max="15615" width="36.85546875" style="4" customWidth="1"/>
    <col min="15616" max="15616" width="18" style="4" customWidth="1"/>
    <col min="15617" max="15617" width="11.7109375" style="4" customWidth="1"/>
    <col min="15618" max="15619" width="14.28515625" style="4" customWidth="1"/>
    <col min="15620" max="15620" width="16.28515625" style="4" customWidth="1"/>
    <col min="15621" max="15868" width="11.42578125" style="4"/>
    <col min="15869" max="15869" width="44.42578125" style="4" customWidth="1"/>
    <col min="15870" max="15870" width="22.42578125" style="4" customWidth="1"/>
    <col min="15871" max="15871" width="36.85546875" style="4" customWidth="1"/>
    <col min="15872" max="15872" width="18" style="4" customWidth="1"/>
    <col min="15873" max="15873" width="11.7109375" style="4" customWidth="1"/>
    <col min="15874" max="15875" width="14.28515625" style="4" customWidth="1"/>
    <col min="15876" max="15876" width="16.28515625" style="4" customWidth="1"/>
    <col min="15877" max="16124" width="11.42578125" style="4"/>
    <col min="16125" max="16125" width="44.42578125" style="4" customWidth="1"/>
    <col min="16126" max="16126" width="22.42578125" style="4" customWidth="1"/>
    <col min="16127" max="16127" width="36.85546875" style="4" customWidth="1"/>
    <col min="16128" max="16128" width="18" style="4" customWidth="1"/>
    <col min="16129" max="16129" width="11.7109375" style="4" customWidth="1"/>
    <col min="16130" max="16131" width="14.28515625" style="4" customWidth="1"/>
    <col min="16132" max="16132" width="16.28515625" style="4" customWidth="1"/>
    <col min="16133" max="16384" width="11.42578125" style="4"/>
  </cols>
  <sheetData>
    <row r="1" spans="1:12" ht="22.5" customHeight="1" x14ac:dyDescent="0.2">
      <c r="A1" s="216" t="s">
        <v>193</v>
      </c>
      <c r="B1" s="5"/>
      <c r="C1" s="5"/>
      <c r="D1" s="217"/>
    </row>
    <row r="2" spans="1:12" s="161" customFormat="1" ht="22.5" customHeight="1" x14ac:dyDescent="0.25">
      <c r="A2" s="218" t="s">
        <v>0</v>
      </c>
      <c r="B2" s="337" t="str">
        <f>IF('1a-Dépenses sur factures_OF'!B2:K2&lt;&gt;"",'1a-Dépenses sur factures_OF'!B2:K2,"")</f>
        <v/>
      </c>
      <c r="C2" s="338"/>
      <c r="D2" s="339"/>
    </row>
    <row r="3" spans="1:12" s="161" customFormat="1" ht="22.5" customHeight="1" x14ac:dyDescent="0.25">
      <c r="A3" s="219" t="s">
        <v>3</v>
      </c>
      <c r="B3" s="337" t="str">
        <f>IF('1a-Dépenses sur factures_OF'!B3:K3&lt;&gt;"",'1a-Dépenses sur factures_OF'!B3:K3,"")</f>
        <v/>
      </c>
      <c r="C3" s="338"/>
      <c r="D3" s="339"/>
    </row>
    <row r="4" spans="1:12" s="161" customFormat="1" ht="34.5" customHeight="1" x14ac:dyDescent="0.15">
      <c r="A4" s="340"/>
      <c r="B4" s="340"/>
      <c r="C4" s="340"/>
      <c r="D4" s="340"/>
      <c r="E4" s="4"/>
      <c r="F4" s="4"/>
    </row>
    <row r="5" spans="1:12" s="161" customFormat="1" ht="22.5" customHeight="1" x14ac:dyDescent="0.2">
      <c r="A5" s="216" t="s">
        <v>198</v>
      </c>
      <c r="B5" s="5"/>
      <c r="C5" s="5"/>
      <c r="D5" s="217"/>
      <c r="E5" s="4"/>
      <c r="F5" s="4"/>
    </row>
    <row r="6" spans="1:12" s="135" customFormat="1" ht="22.5" customHeight="1" x14ac:dyDescent="0.15">
      <c r="A6" s="220" t="s">
        <v>166</v>
      </c>
      <c r="B6" s="220" t="s">
        <v>168</v>
      </c>
      <c r="C6" s="220" t="s">
        <v>169</v>
      </c>
      <c r="D6" s="220" t="s">
        <v>170</v>
      </c>
      <c r="E6" s="4"/>
      <c r="F6" s="4"/>
      <c r="I6" s="4"/>
    </row>
    <row r="7" spans="1:12" ht="22.5" customHeight="1" x14ac:dyDescent="0.15">
      <c r="A7" s="221" t="s">
        <v>177</v>
      </c>
      <c r="B7" s="90">
        <f>'1a-Dépenses sur factures_OF'!F24</f>
        <v>0</v>
      </c>
      <c r="C7" s="90">
        <f>'1a-Dépenses sur factures_OF'!G24</f>
        <v>0</v>
      </c>
      <c r="D7" s="91">
        <f>B7+C7</f>
        <v>0</v>
      </c>
    </row>
    <row r="8" spans="1:12" ht="22.5" customHeight="1" x14ac:dyDescent="0.15">
      <c r="A8" s="221" t="s">
        <v>178</v>
      </c>
      <c r="B8" s="90">
        <f>'1b-Rémunération_OF'!J19</f>
        <v>0</v>
      </c>
      <c r="C8" s="113"/>
      <c r="D8" s="91">
        <f>B8+C8</f>
        <v>0</v>
      </c>
    </row>
    <row r="9" spans="1:12" ht="22.5" customHeight="1" x14ac:dyDescent="0.15">
      <c r="A9" s="221" t="s">
        <v>179</v>
      </c>
      <c r="B9" s="222">
        <f>'1c-Couts Indirects_OF'!C14</f>
        <v>0</v>
      </c>
      <c r="C9" s="223"/>
      <c r="D9" s="224">
        <f>B9+C9</f>
        <v>0</v>
      </c>
    </row>
    <row r="10" spans="1:12" ht="22.5" customHeight="1" x14ac:dyDescent="0.15">
      <c r="A10" s="221" t="s">
        <v>180</v>
      </c>
      <c r="B10" s="222">
        <f>'1d-Frais deplacement_OF'!F21+'1d-Frais deplacement_OF'!F36+'1d-Frais deplacement_OF'!F51</f>
        <v>0</v>
      </c>
      <c r="C10" s="222">
        <f>'1d-Frais deplacement_OF'!G21+'1d-Frais deplacement_OF'!G51</f>
        <v>0</v>
      </c>
      <c r="D10" s="224">
        <f>B10+C10</f>
        <v>0</v>
      </c>
    </row>
    <row r="11" spans="1:12" ht="22.5" customHeight="1" x14ac:dyDescent="0.15">
      <c r="A11" s="225" t="s">
        <v>167</v>
      </c>
      <c r="B11" s="224">
        <f>SUM(B7:B10)</f>
        <v>0</v>
      </c>
      <c r="C11" s="224">
        <f>SUM(C7:C10)</f>
        <v>0</v>
      </c>
      <c r="D11" s="224">
        <f>SUM(D7:D10)</f>
        <v>0</v>
      </c>
      <c r="F11" s="196"/>
      <c r="I11" s="196"/>
      <c r="L11" s="196"/>
    </row>
    <row r="12" spans="1:12" ht="22.5" customHeight="1" x14ac:dyDescent="0.15"/>
    <row r="13" spans="1:12" ht="32.25" customHeight="1" x14ac:dyDescent="0.15">
      <c r="A13" s="341" t="s">
        <v>206</v>
      </c>
      <c r="B13" s="341"/>
      <c r="C13" s="341"/>
      <c r="D13" s="341"/>
      <c r="E13" s="239"/>
    </row>
    <row r="14" spans="1:12" x14ac:dyDescent="0.15">
      <c r="A14" s="77"/>
    </row>
    <row r="15" spans="1:12" ht="22.5" customHeight="1" x14ac:dyDescent="0.15">
      <c r="A15" s="226" t="s">
        <v>173</v>
      </c>
      <c r="B15" s="93"/>
    </row>
    <row r="16" spans="1:12" ht="22.5" customHeight="1" x14ac:dyDescent="0.15">
      <c r="A16" s="227" t="s">
        <v>171</v>
      </c>
      <c r="B16" s="115"/>
    </row>
    <row r="17" spans="1:4" ht="22.5" customHeight="1" x14ac:dyDescent="0.15">
      <c r="A17" s="226" t="s">
        <v>194</v>
      </c>
      <c r="B17" s="94"/>
      <c r="C17" s="196"/>
      <c r="D17" s="196"/>
    </row>
    <row r="18" spans="1:4" ht="22.5" customHeight="1" x14ac:dyDescent="0.15">
      <c r="A18" s="227" t="s">
        <v>172</v>
      </c>
      <c r="B18" s="116"/>
      <c r="C18" s="196"/>
    </row>
    <row r="19" spans="1:4" x14ac:dyDescent="0.15">
      <c r="A19" s="228"/>
      <c r="B19" s="114"/>
    </row>
    <row r="20" spans="1:4" ht="69.75" customHeight="1" x14ac:dyDescent="0.15">
      <c r="A20" s="341" t="s">
        <v>205</v>
      </c>
      <c r="B20" s="341"/>
      <c r="C20" s="341"/>
      <c r="D20" s="341"/>
    </row>
    <row r="21" spans="1:4" x14ac:dyDescent="0.15">
      <c r="A21" s="44"/>
    </row>
    <row r="22" spans="1:4" x14ac:dyDescent="0.15">
      <c r="A22" s="220" t="s">
        <v>197</v>
      </c>
      <c r="B22" s="227" t="s">
        <v>181</v>
      </c>
      <c r="C22" s="227" t="s">
        <v>182</v>
      </c>
      <c r="D22" s="220" t="s">
        <v>183</v>
      </c>
    </row>
    <row r="23" spans="1:4" ht="18" customHeight="1" x14ac:dyDescent="0.15">
      <c r="A23" s="221" t="s">
        <v>185</v>
      </c>
      <c r="B23" s="117" t="e">
        <f>ROUND(B7/$B$17*$B$18,2)</f>
        <v>#DIV/0!</v>
      </c>
      <c r="C23" s="92" t="e">
        <f>ROUND(C7/$B$17*$B$18,2)</f>
        <v>#DIV/0!</v>
      </c>
      <c r="D23" s="91" t="e">
        <f>B23+C23</f>
        <v>#DIV/0!</v>
      </c>
    </row>
    <row r="24" spans="1:4" ht="18" customHeight="1" x14ac:dyDescent="0.15">
      <c r="A24" s="221" t="s">
        <v>186</v>
      </c>
      <c r="B24" s="117" t="e">
        <f>ROUND(B8/$B$17*$B$18,2)</f>
        <v>#DIV/0!</v>
      </c>
      <c r="C24" s="113"/>
      <c r="D24" s="91" t="e">
        <f>B24+C24</f>
        <v>#DIV/0!</v>
      </c>
    </row>
    <row r="25" spans="1:4" ht="18" customHeight="1" x14ac:dyDescent="0.15">
      <c r="A25" s="221" t="s">
        <v>187</v>
      </c>
      <c r="B25" s="117" t="e">
        <f>ROUND(B9/$B$17*$B$18,2)</f>
        <v>#DIV/0!</v>
      </c>
      <c r="C25" s="223"/>
      <c r="D25" s="224" t="e">
        <f>B25+C25</f>
        <v>#DIV/0!</v>
      </c>
    </row>
    <row r="26" spans="1:4" ht="18" customHeight="1" x14ac:dyDescent="0.15">
      <c r="A26" s="221" t="s">
        <v>188</v>
      </c>
      <c r="B26" s="117" t="e">
        <f>ROUND(B10/$B$17*$B$18,2)</f>
        <v>#DIV/0!</v>
      </c>
      <c r="C26" s="92" t="e">
        <f>ROUND(C10/$B$17*$B$18,2)</f>
        <v>#DIV/0!</v>
      </c>
      <c r="D26" s="224" t="e">
        <f>B26+C26</f>
        <v>#DIV/0!</v>
      </c>
    </row>
    <row r="27" spans="1:4" ht="51.75" customHeight="1" x14ac:dyDescent="0.15">
      <c r="A27" s="235" t="s">
        <v>199</v>
      </c>
      <c r="B27" s="224" t="e">
        <f>SUM(B23:B26)</f>
        <v>#DIV/0!</v>
      </c>
      <c r="C27" s="224" t="e">
        <f>SUM(C23:C26)</f>
        <v>#DIV/0!</v>
      </c>
      <c r="D27" s="224" t="e">
        <f>SUM(D23:D26)</f>
        <v>#DIV/0!</v>
      </c>
    </row>
    <row r="29" spans="1:4" ht="23.25" customHeight="1" x14ac:dyDescent="0.15">
      <c r="A29" s="229" t="s">
        <v>174</v>
      </c>
      <c r="B29" s="224"/>
      <c r="C29" s="230"/>
      <c r="D29" s="224" t="e">
        <f>D27/B18</f>
        <v>#DIV/0!</v>
      </c>
    </row>
  </sheetData>
  <mergeCells count="5">
    <mergeCell ref="B2:D2"/>
    <mergeCell ref="B3:D3"/>
    <mergeCell ref="A4:D4"/>
    <mergeCell ref="A20:D20"/>
    <mergeCell ref="A13:D13"/>
  </mergeCells>
  <dataValidations disablePrompts="1" count="1">
    <dataValidation type="list" allowBlank="1" showErrorMessage="1" sqref="IW65542:IW65544 SS65542:SS65544 ACO65542:ACO65544 AMK65542:AMK65544 AWG65542:AWG65544 BGC65542:BGC65544 BPY65542:BPY65544 BZU65542:BZU65544 CJQ65542:CJQ65544 CTM65542:CTM65544 DDI65542:DDI65544 DNE65542:DNE65544 DXA65542:DXA65544 EGW65542:EGW65544 EQS65542:EQS65544 FAO65542:FAO65544 FKK65542:FKK65544 FUG65542:FUG65544 GEC65542:GEC65544 GNY65542:GNY65544 GXU65542:GXU65544 HHQ65542:HHQ65544 HRM65542:HRM65544 IBI65542:IBI65544 ILE65542:ILE65544 IVA65542:IVA65544 JEW65542:JEW65544 JOS65542:JOS65544 JYO65542:JYO65544 KIK65542:KIK65544 KSG65542:KSG65544 LCC65542:LCC65544 LLY65542:LLY65544 LVU65542:LVU65544 MFQ65542:MFQ65544 MPM65542:MPM65544 MZI65542:MZI65544 NJE65542:NJE65544 NTA65542:NTA65544 OCW65542:OCW65544 OMS65542:OMS65544 OWO65542:OWO65544 PGK65542:PGK65544 PQG65542:PQG65544 QAC65542:QAC65544 QJY65542:QJY65544 QTU65542:QTU65544 RDQ65542:RDQ65544 RNM65542:RNM65544 RXI65542:RXI65544 SHE65542:SHE65544 SRA65542:SRA65544 TAW65542:TAW65544 TKS65542:TKS65544 TUO65542:TUO65544 UEK65542:UEK65544 UOG65542:UOG65544 UYC65542:UYC65544 VHY65542:VHY65544 VRU65542:VRU65544 WBQ65542:WBQ65544 WLM65542:WLM65544 WVI65542:WVI65544 IW131078:IW131080 SS131078:SS131080 ACO131078:ACO131080 AMK131078:AMK131080 AWG131078:AWG131080 BGC131078:BGC131080 BPY131078:BPY131080 BZU131078:BZU131080 CJQ131078:CJQ131080 CTM131078:CTM131080 DDI131078:DDI131080 DNE131078:DNE131080 DXA131078:DXA131080 EGW131078:EGW131080 EQS131078:EQS131080 FAO131078:FAO131080 FKK131078:FKK131080 FUG131078:FUG131080 GEC131078:GEC131080 GNY131078:GNY131080 GXU131078:GXU131080 HHQ131078:HHQ131080 HRM131078:HRM131080 IBI131078:IBI131080 ILE131078:ILE131080 IVA131078:IVA131080 JEW131078:JEW131080 JOS131078:JOS131080 JYO131078:JYO131080 KIK131078:KIK131080 KSG131078:KSG131080 LCC131078:LCC131080 LLY131078:LLY131080 LVU131078:LVU131080 MFQ131078:MFQ131080 MPM131078:MPM131080 MZI131078:MZI131080 NJE131078:NJE131080 NTA131078:NTA131080 OCW131078:OCW131080 OMS131078:OMS131080 OWO131078:OWO131080 PGK131078:PGK131080 PQG131078:PQG131080 QAC131078:QAC131080 QJY131078:QJY131080 QTU131078:QTU131080 RDQ131078:RDQ131080 RNM131078:RNM131080 RXI131078:RXI131080 SHE131078:SHE131080 SRA131078:SRA131080 TAW131078:TAW131080 TKS131078:TKS131080 TUO131078:TUO131080 UEK131078:UEK131080 UOG131078:UOG131080 UYC131078:UYC131080 VHY131078:VHY131080 VRU131078:VRU131080 WBQ131078:WBQ131080 WLM131078:WLM131080 WVI131078:WVI131080 IW196614:IW196616 SS196614:SS196616 ACO196614:ACO196616 AMK196614:AMK196616 AWG196614:AWG196616 BGC196614:BGC196616 BPY196614:BPY196616 BZU196614:BZU196616 CJQ196614:CJQ196616 CTM196614:CTM196616 DDI196614:DDI196616 DNE196614:DNE196616 DXA196614:DXA196616 EGW196614:EGW196616 EQS196614:EQS196616 FAO196614:FAO196616 FKK196614:FKK196616 FUG196614:FUG196616 GEC196614:GEC196616 GNY196614:GNY196616 GXU196614:GXU196616 HHQ196614:HHQ196616 HRM196614:HRM196616 IBI196614:IBI196616 ILE196614:ILE196616 IVA196614:IVA196616 JEW196614:JEW196616 JOS196614:JOS196616 JYO196614:JYO196616 KIK196614:KIK196616 KSG196614:KSG196616 LCC196614:LCC196616 LLY196614:LLY196616 LVU196614:LVU196616 MFQ196614:MFQ196616 MPM196614:MPM196616 MZI196614:MZI196616 NJE196614:NJE196616 NTA196614:NTA196616 OCW196614:OCW196616 OMS196614:OMS196616 OWO196614:OWO196616 PGK196614:PGK196616 PQG196614:PQG196616 QAC196614:QAC196616 QJY196614:QJY196616 QTU196614:QTU196616 RDQ196614:RDQ196616 RNM196614:RNM196616 RXI196614:RXI196616 SHE196614:SHE196616 SRA196614:SRA196616 TAW196614:TAW196616 TKS196614:TKS196616 TUO196614:TUO196616 UEK196614:UEK196616 UOG196614:UOG196616 UYC196614:UYC196616 VHY196614:VHY196616 VRU196614:VRU196616 WBQ196614:WBQ196616 WLM196614:WLM196616 WVI196614:WVI196616 IW262150:IW262152 SS262150:SS262152 ACO262150:ACO262152 AMK262150:AMK262152 AWG262150:AWG262152 BGC262150:BGC262152 BPY262150:BPY262152 BZU262150:BZU262152 CJQ262150:CJQ262152 CTM262150:CTM262152 DDI262150:DDI262152 DNE262150:DNE262152 DXA262150:DXA262152 EGW262150:EGW262152 EQS262150:EQS262152 FAO262150:FAO262152 FKK262150:FKK262152 FUG262150:FUG262152 GEC262150:GEC262152 GNY262150:GNY262152 GXU262150:GXU262152 HHQ262150:HHQ262152 HRM262150:HRM262152 IBI262150:IBI262152 ILE262150:ILE262152 IVA262150:IVA262152 JEW262150:JEW262152 JOS262150:JOS262152 JYO262150:JYO262152 KIK262150:KIK262152 KSG262150:KSG262152 LCC262150:LCC262152 LLY262150:LLY262152 LVU262150:LVU262152 MFQ262150:MFQ262152 MPM262150:MPM262152 MZI262150:MZI262152 NJE262150:NJE262152 NTA262150:NTA262152 OCW262150:OCW262152 OMS262150:OMS262152 OWO262150:OWO262152 PGK262150:PGK262152 PQG262150:PQG262152 QAC262150:QAC262152 QJY262150:QJY262152 QTU262150:QTU262152 RDQ262150:RDQ262152 RNM262150:RNM262152 RXI262150:RXI262152 SHE262150:SHE262152 SRA262150:SRA262152 TAW262150:TAW262152 TKS262150:TKS262152 TUO262150:TUO262152 UEK262150:UEK262152 UOG262150:UOG262152 UYC262150:UYC262152 VHY262150:VHY262152 VRU262150:VRU262152 WBQ262150:WBQ262152 WLM262150:WLM262152 WVI262150:WVI262152 IW327686:IW327688 SS327686:SS327688 ACO327686:ACO327688 AMK327686:AMK327688 AWG327686:AWG327688 BGC327686:BGC327688 BPY327686:BPY327688 BZU327686:BZU327688 CJQ327686:CJQ327688 CTM327686:CTM327688 DDI327686:DDI327688 DNE327686:DNE327688 DXA327686:DXA327688 EGW327686:EGW327688 EQS327686:EQS327688 FAO327686:FAO327688 FKK327686:FKK327688 FUG327686:FUG327688 GEC327686:GEC327688 GNY327686:GNY327688 GXU327686:GXU327688 HHQ327686:HHQ327688 HRM327686:HRM327688 IBI327686:IBI327688 ILE327686:ILE327688 IVA327686:IVA327688 JEW327686:JEW327688 JOS327686:JOS327688 JYO327686:JYO327688 KIK327686:KIK327688 KSG327686:KSG327688 LCC327686:LCC327688 LLY327686:LLY327688 LVU327686:LVU327688 MFQ327686:MFQ327688 MPM327686:MPM327688 MZI327686:MZI327688 NJE327686:NJE327688 NTA327686:NTA327688 OCW327686:OCW327688 OMS327686:OMS327688 OWO327686:OWO327688 PGK327686:PGK327688 PQG327686:PQG327688 QAC327686:QAC327688 QJY327686:QJY327688 QTU327686:QTU327688 RDQ327686:RDQ327688 RNM327686:RNM327688 RXI327686:RXI327688 SHE327686:SHE327688 SRA327686:SRA327688 TAW327686:TAW327688 TKS327686:TKS327688 TUO327686:TUO327688 UEK327686:UEK327688 UOG327686:UOG327688 UYC327686:UYC327688 VHY327686:VHY327688 VRU327686:VRU327688 WBQ327686:WBQ327688 WLM327686:WLM327688 WVI327686:WVI327688 IW393222:IW393224 SS393222:SS393224 ACO393222:ACO393224 AMK393222:AMK393224 AWG393222:AWG393224 BGC393222:BGC393224 BPY393222:BPY393224 BZU393222:BZU393224 CJQ393222:CJQ393224 CTM393222:CTM393224 DDI393222:DDI393224 DNE393222:DNE393224 DXA393222:DXA393224 EGW393222:EGW393224 EQS393222:EQS393224 FAO393222:FAO393224 FKK393222:FKK393224 FUG393222:FUG393224 GEC393222:GEC393224 GNY393222:GNY393224 GXU393222:GXU393224 HHQ393222:HHQ393224 HRM393222:HRM393224 IBI393222:IBI393224 ILE393222:ILE393224 IVA393222:IVA393224 JEW393222:JEW393224 JOS393222:JOS393224 JYO393222:JYO393224 KIK393222:KIK393224 KSG393222:KSG393224 LCC393222:LCC393224 LLY393222:LLY393224 LVU393222:LVU393224 MFQ393222:MFQ393224 MPM393222:MPM393224 MZI393222:MZI393224 NJE393222:NJE393224 NTA393222:NTA393224 OCW393222:OCW393224 OMS393222:OMS393224 OWO393222:OWO393224 PGK393222:PGK393224 PQG393222:PQG393224 QAC393222:QAC393224 QJY393222:QJY393224 QTU393222:QTU393224 RDQ393222:RDQ393224 RNM393222:RNM393224 RXI393222:RXI393224 SHE393222:SHE393224 SRA393222:SRA393224 TAW393222:TAW393224 TKS393222:TKS393224 TUO393222:TUO393224 UEK393222:UEK393224 UOG393222:UOG393224 UYC393222:UYC393224 VHY393222:VHY393224 VRU393222:VRU393224 WBQ393222:WBQ393224 WLM393222:WLM393224 WVI393222:WVI393224 IW458758:IW458760 SS458758:SS458760 ACO458758:ACO458760 AMK458758:AMK458760 AWG458758:AWG458760 BGC458758:BGC458760 BPY458758:BPY458760 BZU458758:BZU458760 CJQ458758:CJQ458760 CTM458758:CTM458760 DDI458758:DDI458760 DNE458758:DNE458760 DXA458758:DXA458760 EGW458758:EGW458760 EQS458758:EQS458760 FAO458758:FAO458760 FKK458758:FKK458760 FUG458758:FUG458760 GEC458758:GEC458760 GNY458758:GNY458760 GXU458758:GXU458760 HHQ458758:HHQ458760 HRM458758:HRM458760 IBI458758:IBI458760 ILE458758:ILE458760 IVA458758:IVA458760 JEW458758:JEW458760 JOS458758:JOS458760 JYO458758:JYO458760 KIK458758:KIK458760 KSG458758:KSG458760 LCC458758:LCC458760 LLY458758:LLY458760 LVU458758:LVU458760 MFQ458758:MFQ458760 MPM458758:MPM458760 MZI458758:MZI458760 NJE458758:NJE458760 NTA458758:NTA458760 OCW458758:OCW458760 OMS458758:OMS458760 OWO458758:OWO458760 PGK458758:PGK458760 PQG458758:PQG458760 QAC458758:QAC458760 QJY458758:QJY458760 QTU458758:QTU458760 RDQ458758:RDQ458760 RNM458758:RNM458760 RXI458758:RXI458760 SHE458758:SHE458760 SRA458758:SRA458760 TAW458758:TAW458760 TKS458758:TKS458760 TUO458758:TUO458760 UEK458758:UEK458760 UOG458758:UOG458760 UYC458758:UYC458760 VHY458758:VHY458760 VRU458758:VRU458760 WBQ458758:WBQ458760 WLM458758:WLM458760 WVI458758:WVI458760 IW524294:IW524296 SS524294:SS524296 ACO524294:ACO524296 AMK524294:AMK524296 AWG524294:AWG524296 BGC524294:BGC524296 BPY524294:BPY524296 BZU524294:BZU524296 CJQ524294:CJQ524296 CTM524294:CTM524296 DDI524294:DDI524296 DNE524294:DNE524296 DXA524294:DXA524296 EGW524294:EGW524296 EQS524294:EQS524296 FAO524294:FAO524296 FKK524294:FKK524296 FUG524294:FUG524296 GEC524294:GEC524296 GNY524294:GNY524296 GXU524294:GXU524296 HHQ524294:HHQ524296 HRM524294:HRM524296 IBI524294:IBI524296 ILE524294:ILE524296 IVA524294:IVA524296 JEW524294:JEW524296 JOS524294:JOS524296 JYO524294:JYO524296 KIK524294:KIK524296 KSG524294:KSG524296 LCC524294:LCC524296 LLY524294:LLY524296 LVU524294:LVU524296 MFQ524294:MFQ524296 MPM524294:MPM524296 MZI524294:MZI524296 NJE524294:NJE524296 NTA524294:NTA524296 OCW524294:OCW524296 OMS524294:OMS524296 OWO524294:OWO524296 PGK524294:PGK524296 PQG524294:PQG524296 QAC524294:QAC524296 QJY524294:QJY524296 QTU524294:QTU524296 RDQ524294:RDQ524296 RNM524294:RNM524296 RXI524294:RXI524296 SHE524294:SHE524296 SRA524294:SRA524296 TAW524294:TAW524296 TKS524294:TKS524296 TUO524294:TUO524296 UEK524294:UEK524296 UOG524294:UOG524296 UYC524294:UYC524296 VHY524294:VHY524296 VRU524294:VRU524296 WBQ524294:WBQ524296 WLM524294:WLM524296 WVI524294:WVI524296 IW589830:IW589832 SS589830:SS589832 ACO589830:ACO589832 AMK589830:AMK589832 AWG589830:AWG589832 BGC589830:BGC589832 BPY589830:BPY589832 BZU589830:BZU589832 CJQ589830:CJQ589832 CTM589830:CTM589832 DDI589830:DDI589832 DNE589830:DNE589832 DXA589830:DXA589832 EGW589830:EGW589832 EQS589830:EQS589832 FAO589830:FAO589832 FKK589830:FKK589832 FUG589830:FUG589832 GEC589830:GEC589832 GNY589830:GNY589832 GXU589830:GXU589832 HHQ589830:HHQ589832 HRM589830:HRM589832 IBI589830:IBI589832 ILE589830:ILE589832 IVA589830:IVA589832 JEW589830:JEW589832 JOS589830:JOS589832 JYO589830:JYO589832 KIK589830:KIK589832 KSG589830:KSG589832 LCC589830:LCC589832 LLY589830:LLY589832 LVU589830:LVU589832 MFQ589830:MFQ589832 MPM589830:MPM589832 MZI589830:MZI589832 NJE589830:NJE589832 NTA589830:NTA589832 OCW589830:OCW589832 OMS589830:OMS589832 OWO589830:OWO589832 PGK589830:PGK589832 PQG589830:PQG589832 QAC589830:QAC589832 QJY589830:QJY589832 QTU589830:QTU589832 RDQ589830:RDQ589832 RNM589830:RNM589832 RXI589830:RXI589832 SHE589830:SHE589832 SRA589830:SRA589832 TAW589830:TAW589832 TKS589830:TKS589832 TUO589830:TUO589832 UEK589830:UEK589832 UOG589830:UOG589832 UYC589830:UYC589832 VHY589830:VHY589832 VRU589830:VRU589832 WBQ589830:WBQ589832 WLM589830:WLM589832 WVI589830:WVI589832 IW655366:IW655368 SS655366:SS655368 ACO655366:ACO655368 AMK655366:AMK655368 AWG655366:AWG655368 BGC655366:BGC655368 BPY655366:BPY655368 BZU655366:BZU655368 CJQ655366:CJQ655368 CTM655366:CTM655368 DDI655366:DDI655368 DNE655366:DNE655368 DXA655366:DXA655368 EGW655366:EGW655368 EQS655366:EQS655368 FAO655366:FAO655368 FKK655366:FKK655368 FUG655366:FUG655368 GEC655366:GEC655368 GNY655366:GNY655368 GXU655366:GXU655368 HHQ655366:HHQ655368 HRM655366:HRM655368 IBI655366:IBI655368 ILE655366:ILE655368 IVA655366:IVA655368 JEW655366:JEW655368 JOS655366:JOS655368 JYO655366:JYO655368 KIK655366:KIK655368 KSG655366:KSG655368 LCC655366:LCC655368 LLY655366:LLY655368 LVU655366:LVU655368 MFQ655366:MFQ655368 MPM655366:MPM655368 MZI655366:MZI655368 NJE655366:NJE655368 NTA655366:NTA655368 OCW655366:OCW655368 OMS655366:OMS655368 OWO655366:OWO655368 PGK655366:PGK655368 PQG655366:PQG655368 QAC655366:QAC655368 QJY655366:QJY655368 QTU655366:QTU655368 RDQ655366:RDQ655368 RNM655366:RNM655368 RXI655366:RXI655368 SHE655366:SHE655368 SRA655366:SRA655368 TAW655366:TAW655368 TKS655366:TKS655368 TUO655366:TUO655368 UEK655366:UEK655368 UOG655366:UOG655368 UYC655366:UYC655368 VHY655366:VHY655368 VRU655366:VRU655368 WBQ655366:WBQ655368 WLM655366:WLM655368 WVI655366:WVI655368 IW720902:IW720904 SS720902:SS720904 ACO720902:ACO720904 AMK720902:AMK720904 AWG720902:AWG720904 BGC720902:BGC720904 BPY720902:BPY720904 BZU720902:BZU720904 CJQ720902:CJQ720904 CTM720902:CTM720904 DDI720902:DDI720904 DNE720902:DNE720904 DXA720902:DXA720904 EGW720902:EGW720904 EQS720902:EQS720904 FAO720902:FAO720904 FKK720902:FKK720904 FUG720902:FUG720904 GEC720902:GEC720904 GNY720902:GNY720904 GXU720902:GXU720904 HHQ720902:HHQ720904 HRM720902:HRM720904 IBI720902:IBI720904 ILE720902:ILE720904 IVA720902:IVA720904 JEW720902:JEW720904 JOS720902:JOS720904 JYO720902:JYO720904 KIK720902:KIK720904 KSG720902:KSG720904 LCC720902:LCC720904 LLY720902:LLY720904 LVU720902:LVU720904 MFQ720902:MFQ720904 MPM720902:MPM720904 MZI720902:MZI720904 NJE720902:NJE720904 NTA720902:NTA720904 OCW720902:OCW720904 OMS720902:OMS720904 OWO720902:OWO720904 PGK720902:PGK720904 PQG720902:PQG720904 QAC720902:QAC720904 QJY720902:QJY720904 QTU720902:QTU720904 RDQ720902:RDQ720904 RNM720902:RNM720904 RXI720902:RXI720904 SHE720902:SHE720904 SRA720902:SRA720904 TAW720902:TAW720904 TKS720902:TKS720904 TUO720902:TUO720904 UEK720902:UEK720904 UOG720902:UOG720904 UYC720902:UYC720904 VHY720902:VHY720904 VRU720902:VRU720904 WBQ720902:WBQ720904 WLM720902:WLM720904 WVI720902:WVI720904 IW786438:IW786440 SS786438:SS786440 ACO786438:ACO786440 AMK786438:AMK786440 AWG786438:AWG786440 BGC786438:BGC786440 BPY786438:BPY786440 BZU786438:BZU786440 CJQ786438:CJQ786440 CTM786438:CTM786440 DDI786438:DDI786440 DNE786438:DNE786440 DXA786438:DXA786440 EGW786438:EGW786440 EQS786438:EQS786440 FAO786438:FAO786440 FKK786438:FKK786440 FUG786438:FUG786440 GEC786438:GEC786440 GNY786438:GNY786440 GXU786438:GXU786440 HHQ786438:HHQ786440 HRM786438:HRM786440 IBI786438:IBI786440 ILE786438:ILE786440 IVA786438:IVA786440 JEW786438:JEW786440 JOS786438:JOS786440 JYO786438:JYO786440 KIK786438:KIK786440 KSG786438:KSG786440 LCC786438:LCC786440 LLY786438:LLY786440 LVU786438:LVU786440 MFQ786438:MFQ786440 MPM786438:MPM786440 MZI786438:MZI786440 NJE786438:NJE786440 NTA786438:NTA786440 OCW786438:OCW786440 OMS786438:OMS786440 OWO786438:OWO786440 PGK786438:PGK786440 PQG786438:PQG786440 QAC786438:QAC786440 QJY786438:QJY786440 QTU786438:QTU786440 RDQ786438:RDQ786440 RNM786438:RNM786440 RXI786438:RXI786440 SHE786438:SHE786440 SRA786438:SRA786440 TAW786438:TAW786440 TKS786438:TKS786440 TUO786438:TUO786440 UEK786438:UEK786440 UOG786438:UOG786440 UYC786438:UYC786440 VHY786438:VHY786440 VRU786438:VRU786440 WBQ786438:WBQ786440 WLM786438:WLM786440 WVI786438:WVI786440 IW851974:IW851976 SS851974:SS851976 ACO851974:ACO851976 AMK851974:AMK851976 AWG851974:AWG851976 BGC851974:BGC851976 BPY851974:BPY851976 BZU851974:BZU851976 CJQ851974:CJQ851976 CTM851974:CTM851976 DDI851974:DDI851976 DNE851974:DNE851976 DXA851974:DXA851976 EGW851974:EGW851976 EQS851974:EQS851976 FAO851974:FAO851976 FKK851974:FKK851976 FUG851974:FUG851976 GEC851974:GEC851976 GNY851974:GNY851976 GXU851974:GXU851976 HHQ851974:HHQ851976 HRM851974:HRM851976 IBI851974:IBI851976 ILE851974:ILE851976 IVA851974:IVA851976 JEW851974:JEW851976 JOS851974:JOS851976 JYO851974:JYO851976 KIK851974:KIK851976 KSG851974:KSG851976 LCC851974:LCC851976 LLY851974:LLY851976 LVU851974:LVU851976 MFQ851974:MFQ851976 MPM851974:MPM851976 MZI851974:MZI851976 NJE851974:NJE851976 NTA851974:NTA851976 OCW851974:OCW851976 OMS851974:OMS851976 OWO851974:OWO851976 PGK851974:PGK851976 PQG851974:PQG851976 QAC851974:QAC851976 QJY851974:QJY851976 QTU851974:QTU851976 RDQ851974:RDQ851976 RNM851974:RNM851976 RXI851974:RXI851976 SHE851974:SHE851976 SRA851974:SRA851976 TAW851974:TAW851976 TKS851974:TKS851976 TUO851974:TUO851976 UEK851974:UEK851976 UOG851974:UOG851976 UYC851974:UYC851976 VHY851974:VHY851976 VRU851974:VRU851976 WBQ851974:WBQ851976 WLM851974:WLM851976 WVI851974:WVI851976 IW917510:IW917512 SS917510:SS917512 ACO917510:ACO917512 AMK917510:AMK917512 AWG917510:AWG917512 BGC917510:BGC917512 BPY917510:BPY917512 BZU917510:BZU917512 CJQ917510:CJQ917512 CTM917510:CTM917512 DDI917510:DDI917512 DNE917510:DNE917512 DXA917510:DXA917512 EGW917510:EGW917512 EQS917510:EQS917512 FAO917510:FAO917512 FKK917510:FKK917512 FUG917510:FUG917512 GEC917510:GEC917512 GNY917510:GNY917512 GXU917510:GXU917512 HHQ917510:HHQ917512 HRM917510:HRM917512 IBI917510:IBI917512 ILE917510:ILE917512 IVA917510:IVA917512 JEW917510:JEW917512 JOS917510:JOS917512 JYO917510:JYO917512 KIK917510:KIK917512 KSG917510:KSG917512 LCC917510:LCC917512 LLY917510:LLY917512 LVU917510:LVU917512 MFQ917510:MFQ917512 MPM917510:MPM917512 MZI917510:MZI917512 NJE917510:NJE917512 NTA917510:NTA917512 OCW917510:OCW917512 OMS917510:OMS917512 OWO917510:OWO917512 PGK917510:PGK917512 PQG917510:PQG917512 QAC917510:QAC917512 QJY917510:QJY917512 QTU917510:QTU917512 RDQ917510:RDQ917512 RNM917510:RNM917512 RXI917510:RXI917512 SHE917510:SHE917512 SRA917510:SRA917512 TAW917510:TAW917512 TKS917510:TKS917512 TUO917510:TUO917512 UEK917510:UEK917512 UOG917510:UOG917512 UYC917510:UYC917512 VHY917510:VHY917512 VRU917510:VRU917512 WBQ917510:WBQ917512 WLM917510:WLM917512 WVI917510:WVI917512 IW983046:IW983048 SS983046:SS983048 ACO983046:ACO983048 AMK983046:AMK983048 AWG983046:AWG983048 BGC983046:BGC983048 BPY983046:BPY983048 BZU983046:BZU983048 CJQ983046:CJQ983048 CTM983046:CTM983048 DDI983046:DDI983048 DNE983046:DNE983048 DXA983046:DXA983048 EGW983046:EGW983048 EQS983046:EQS983048 FAO983046:FAO983048 FKK983046:FKK983048 FUG983046:FUG983048 GEC983046:GEC983048 GNY983046:GNY983048 GXU983046:GXU983048 HHQ983046:HHQ983048 HRM983046:HRM983048 IBI983046:IBI983048 ILE983046:ILE983048 IVA983046:IVA983048 JEW983046:JEW983048 JOS983046:JOS983048 JYO983046:JYO983048 KIK983046:KIK983048 KSG983046:KSG983048 LCC983046:LCC983048 LLY983046:LLY983048 LVU983046:LVU983048 MFQ983046:MFQ983048 MPM983046:MPM983048 MZI983046:MZI983048 NJE983046:NJE983048 NTA983046:NTA983048 OCW983046:OCW983048 OMS983046:OMS983048 OWO983046:OWO983048 PGK983046:PGK983048 PQG983046:PQG983048 QAC983046:QAC983048 QJY983046:QJY983048 QTU983046:QTU983048 RDQ983046:RDQ983048 RNM983046:RNM983048 RXI983046:RXI983048 SHE983046:SHE983048 SRA983046:SRA983048 TAW983046:TAW983048 TKS983046:TKS983048 TUO983046:TUO983048 UEK983046:UEK983048 UOG983046:UOG983048 UYC983046:UYC983048 VHY983046:VHY983048 VRU983046:VRU983048 WBQ983046:WBQ983048 WLM983046:WLM983048 WVI983046:WVI983048 IW65546:IW65547 SS65546:SS65547 ACO65546:ACO65547 AMK65546:AMK65547 AWG65546:AWG65547 BGC65546:BGC65547 BPY65546:BPY65547 BZU65546:BZU65547 CJQ65546:CJQ65547 CTM65546:CTM65547 DDI65546:DDI65547 DNE65546:DNE65547 DXA65546:DXA65547 EGW65546:EGW65547 EQS65546:EQS65547 FAO65546:FAO65547 FKK65546:FKK65547 FUG65546:FUG65547 GEC65546:GEC65547 GNY65546:GNY65547 GXU65546:GXU65547 HHQ65546:HHQ65547 HRM65546:HRM65547 IBI65546:IBI65547 ILE65546:ILE65547 IVA65546:IVA65547 JEW65546:JEW65547 JOS65546:JOS65547 JYO65546:JYO65547 KIK65546:KIK65547 KSG65546:KSG65547 LCC65546:LCC65547 LLY65546:LLY65547 LVU65546:LVU65547 MFQ65546:MFQ65547 MPM65546:MPM65547 MZI65546:MZI65547 NJE65546:NJE65547 NTA65546:NTA65547 OCW65546:OCW65547 OMS65546:OMS65547 OWO65546:OWO65547 PGK65546:PGK65547 PQG65546:PQG65547 QAC65546:QAC65547 QJY65546:QJY65547 QTU65546:QTU65547 RDQ65546:RDQ65547 RNM65546:RNM65547 RXI65546:RXI65547 SHE65546:SHE65547 SRA65546:SRA65547 TAW65546:TAW65547 TKS65546:TKS65547 TUO65546:TUO65547 UEK65546:UEK65547 UOG65546:UOG65547 UYC65546:UYC65547 VHY65546:VHY65547 VRU65546:VRU65547 WBQ65546:WBQ65547 WLM65546:WLM65547 WVI65546:WVI65547 IW131082:IW131083 SS131082:SS131083 ACO131082:ACO131083 AMK131082:AMK131083 AWG131082:AWG131083 BGC131082:BGC131083 BPY131082:BPY131083 BZU131082:BZU131083 CJQ131082:CJQ131083 CTM131082:CTM131083 DDI131082:DDI131083 DNE131082:DNE131083 DXA131082:DXA131083 EGW131082:EGW131083 EQS131082:EQS131083 FAO131082:FAO131083 FKK131082:FKK131083 FUG131082:FUG131083 GEC131082:GEC131083 GNY131082:GNY131083 GXU131082:GXU131083 HHQ131082:HHQ131083 HRM131082:HRM131083 IBI131082:IBI131083 ILE131082:ILE131083 IVA131082:IVA131083 JEW131082:JEW131083 JOS131082:JOS131083 JYO131082:JYO131083 KIK131082:KIK131083 KSG131082:KSG131083 LCC131082:LCC131083 LLY131082:LLY131083 LVU131082:LVU131083 MFQ131082:MFQ131083 MPM131082:MPM131083 MZI131082:MZI131083 NJE131082:NJE131083 NTA131082:NTA131083 OCW131082:OCW131083 OMS131082:OMS131083 OWO131082:OWO131083 PGK131082:PGK131083 PQG131082:PQG131083 QAC131082:QAC131083 QJY131082:QJY131083 QTU131082:QTU131083 RDQ131082:RDQ131083 RNM131082:RNM131083 RXI131082:RXI131083 SHE131082:SHE131083 SRA131082:SRA131083 TAW131082:TAW131083 TKS131082:TKS131083 TUO131082:TUO131083 UEK131082:UEK131083 UOG131082:UOG131083 UYC131082:UYC131083 VHY131082:VHY131083 VRU131082:VRU131083 WBQ131082:WBQ131083 WLM131082:WLM131083 WVI131082:WVI131083 IW196618:IW196619 SS196618:SS196619 ACO196618:ACO196619 AMK196618:AMK196619 AWG196618:AWG196619 BGC196618:BGC196619 BPY196618:BPY196619 BZU196618:BZU196619 CJQ196618:CJQ196619 CTM196618:CTM196619 DDI196618:DDI196619 DNE196618:DNE196619 DXA196618:DXA196619 EGW196618:EGW196619 EQS196618:EQS196619 FAO196618:FAO196619 FKK196618:FKK196619 FUG196618:FUG196619 GEC196618:GEC196619 GNY196618:GNY196619 GXU196618:GXU196619 HHQ196618:HHQ196619 HRM196618:HRM196619 IBI196618:IBI196619 ILE196618:ILE196619 IVA196618:IVA196619 JEW196618:JEW196619 JOS196618:JOS196619 JYO196618:JYO196619 KIK196618:KIK196619 KSG196618:KSG196619 LCC196618:LCC196619 LLY196618:LLY196619 LVU196618:LVU196619 MFQ196618:MFQ196619 MPM196618:MPM196619 MZI196618:MZI196619 NJE196618:NJE196619 NTA196618:NTA196619 OCW196618:OCW196619 OMS196618:OMS196619 OWO196618:OWO196619 PGK196618:PGK196619 PQG196618:PQG196619 QAC196618:QAC196619 QJY196618:QJY196619 QTU196618:QTU196619 RDQ196618:RDQ196619 RNM196618:RNM196619 RXI196618:RXI196619 SHE196618:SHE196619 SRA196618:SRA196619 TAW196618:TAW196619 TKS196618:TKS196619 TUO196618:TUO196619 UEK196618:UEK196619 UOG196618:UOG196619 UYC196618:UYC196619 VHY196618:VHY196619 VRU196618:VRU196619 WBQ196618:WBQ196619 WLM196618:WLM196619 WVI196618:WVI196619 IW262154:IW262155 SS262154:SS262155 ACO262154:ACO262155 AMK262154:AMK262155 AWG262154:AWG262155 BGC262154:BGC262155 BPY262154:BPY262155 BZU262154:BZU262155 CJQ262154:CJQ262155 CTM262154:CTM262155 DDI262154:DDI262155 DNE262154:DNE262155 DXA262154:DXA262155 EGW262154:EGW262155 EQS262154:EQS262155 FAO262154:FAO262155 FKK262154:FKK262155 FUG262154:FUG262155 GEC262154:GEC262155 GNY262154:GNY262155 GXU262154:GXU262155 HHQ262154:HHQ262155 HRM262154:HRM262155 IBI262154:IBI262155 ILE262154:ILE262155 IVA262154:IVA262155 JEW262154:JEW262155 JOS262154:JOS262155 JYO262154:JYO262155 KIK262154:KIK262155 KSG262154:KSG262155 LCC262154:LCC262155 LLY262154:LLY262155 LVU262154:LVU262155 MFQ262154:MFQ262155 MPM262154:MPM262155 MZI262154:MZI262155 NJE262154:NJE262155 NTA262154:NTA262155 OCW262154:OCW262155 OMS262154:OMS262155 OWO262154:OWO262155 PGK262154:PGK262155 PQG262154:PQG262155 QAC262154:QAC262155 QJY262154:QJY262155 QTU262154:QTU262155 RDQ262154:RDQ262155 RNM262154:RNM262155 RXI262154:RXI262155 SHE262154:SHE262155 SRA262154:SRA262155 TAW262154:TAW262155 TKS262154:TKS262155 TUO262154:TUO262155 UEK262154:UEK262155 UOG262154:UOG262155 UYC262154:UYC262155 VHY262154:VHY262155 VRU262154:VRU262155 WBQ262154:WBQ262155 WLM262154:WLM262155 WVI262154:WVI262155 IW327690:IW327691 SS327690:SS327691 ACO327690:ACO327691 AMK327690:AMK327691 AWG327690:AWG327691 BGC327690:BGC327691 BPY327690:BPY327691 BZU327690:BZU327691 CJQ327690:CJQ327691 CTM327690:CTM327691 DDI327690:DDI327691 DNE327690:DNE327691 DXA327690:DXA327691 EGW327690:EGW327691 EQS327690:EQS327691 FAO327690:FAO327691 FKK327690:FKK327691 FUG327690:FUG327691 GEC327690:GEC327691 GNY327690:GNY327691 GXU327690:GXU327691 HHQ327690:HHQ327691 HRM327690:HRM327691 IBI327690:IBI327691 ILE327690:ILE327691 IVA327690:IVA327691 JEW327690:JEW327691 JOS327690:JOS327691 JYO327690:JYO327691 KIK327690:KIK327691 KSG327690:KSG327691 LCC327690:LCC327691 LLY327690:LLY327691 LVU327690:LVU327691 MFQ327690:MFQ327691 MPM327690:MPM327691 MZI327690:MZI327691 NJE327690:NJE327691 NTA327690:NTA327691 OCW327690:OCW327691 OMS327690:OMS327691 OWO327690:OWO327691 PGK327690:PGK327691 PQG327690:PQG327691 QAC327690:QAC327691 QJY327690:QJY327691 QTU327690:QTU327691 RDQ327690:RDQ327691 RNM327690:RNM327691 RXI327690:RXI327691 SHE327690:SHE327691 SRA327690:SRA327691 TAW327690:TAW327691 TKS327690:TKS327691 TUO327690:TUO327691 UEK327690:UEK327691 UOG327690:UOG327691 UYC327690:UYC327691 VHY327690:VHY327691 VRU327690:VRU327691 WBQ327690:WBQ327691 WLM327690:WLM327691 WVI327690:WVI327691 IW393226:IW393227 SS393226:SS393227 ACO393226:ACO393227 AMK393226:AMK393227 AWG393226:AWG393227 BGC393226:BGC393227 BPY393226:BPY393227 BZU393226:BZU393227 CJQ393226:CJQ393227 CTM393226:CTM393227 DDI393226:DDI393227 DNE393226:DNE393227 DXA393226:DXA393227 EGW393226:EGW393227 EQS393226:EQS393227 FAO393226:FAO393227 FKK393226:FKK393227 FUG393226:FUG393227 GEC393226:GEC393227 GNY393226:GNY393227 GXU393226:GXU393227 HHQ393226:HHQ393227 HRM393226:HRM393227 IBI393226:IBI393227 ILE393226:ILE393227 IVA393226:IVA393227 JEW393226:JEW393227 JOS393226:JOS393227 JYO393226:JYO393227 KIK393226:KIK393227 KSG393226:KSG393227 LCC393226:LCC393227 LLY393226:LLY393227 LVU393226:LVU393227 MFQ393226:MFQ393227 MPM393226:MPM393227 MZI393226:MZI393227 NJE393226:NJE393227 NTA393226:NTA393227 OCW393226:OCW393227 OMS393226:OMS393227 OWO393226:OWO393227 PGK393226:PGK393227 PQG393226:PQG393227 QAC393226:QAC393227 QJY393226:QJY393227 QTU393226:QTU393227 RDQ393226:RDQ393227 RNM393226:RNM393227 RXI393226:RXI393227 SHE393226:SHE393227 SRA393226:SRA393227 TAW393226:TAW393227 TKS393226:TKS393227 TUO393226:TUO393227 UEK393226:UEK393227 UOG393226:UOG393227 UYC393226:UYC393227 VHY393226:VHY393227 VRU393226:VRU393227 WBQ393226:WBQ393227 WLM393226:WLM393227 WVI393226:WVI393227 IW458762:IW458763 SS458762:SS458763 ACO458762:ACO458763 AMK458762:AMK458763 AWG458762:AWG458763 BGC458762:BGC458763 BPY458762:BPY458763 BZU458762:BZU458763 CJQ458762:CJQ458763 CTM458762:CTM458763 DDI458762:DDI458763 DNE458762:DNE458763 DXA458762:DXA458763 EGW458762:EGW458763 EQS458762:EQS458763 FAO458762:FAO458763 FKK458762:FKK458763 FUG458762:FUG458763 GEC458762:GEC458763 GNY458762:GNY458763 GXU458762:GXU458763 HHQ458762:HHQ458763 HRM458762:HRM458763 IBI458762:IBI458763 ILE458762:ILE458763 IVA458762:IVA458763 JEW458762:JEW458763 JOS458762:JOS458763 JYO458762:JYO458763 KIK458762:KIK458763 KSG458762:KSG458763 LCC458762:LCC458763 LLY458762:LLY458763 LVU458762:LVU458763 MFQ458762:MFQ458763 MPM458762:MPM458763 MZI458762:MZI458763 NJE458762:NJE458763 NTA458762:NTA458763 OCW458762:OCW458763 OMS458762:OMS458763 OWO458762:OWO458763 PGK458762:PGK458763 PQG458762:PQG458763 QAC458762:QAC458763 QJY458762:QJY458763 QTU458762:QTU458763 RDQ458762:RDQ458763 RNM458762:RNM458763 RXI458762:RXI458763 SHE458762:SHE458763 SRA458762:SRA458763 TAW458762:TAW458763 TKS458762:TKS458763 TUO458762:TUO458763 UEK458762:UEK458763 UOG458762:UOG458763 UYC458762:UYC458763 VHY458762:VHY458763 VRU458762:VRU458763 WBQ458762:WBQ458763 WLM458762:WLM458763 WVI458762:WVI458763 IW524298:IW524299 SS524298:SS524299 ACO524298:ACO524299 AMK524298:AMK524299 AWG524298:AWG524299 BGC524298:BGC524299 BPY524298:BPY524299 BZU524298:BZU524299 CJQ524298:CJQ524299 CTM524298:CTM524299 DDI524298:DDI524299 DNE524298:DNE524299 DXA524298:DXA524299 EGW524298:EGW524299 EQS524298:EQS524299 FAO524298:FAO524299 FKK524298:FKK524299 FUG524298:FUG524299 GEC524298:GEC524299 GNY524298:GNY524299 GXU524298:GXU524299 HHQ524298:HHQ524299 HRM524298:HRM524299 IBI524298:IBI524299 ILE524298:ILE524299 IVA524298:IVA524299 JEW524298:JEW524299 JOS524298:JOS524299 JYO524298:JYO524299 KIK524298:KIK524299 KSG524298:KSG524299 LCC524298:LCC524299 LLY524298:LLY524299 LVU524298:LVU524299 MFQ524298:MFQ524299 MPM524298:MPM524299 MZI524298:MZI524299 NJE524298:NJE524299 NTA524298:NTA524299 OCW524298:OCW524299 OMS524298:OMS524299 OWO524298:OWO524299 PGK524298:PGK524299 PQG524298:PQG524299 QAC524298:QAC524299 QJY524298:QJY524299 QTU524298:QTU524299 RDQ524298:RDQ524299 RNM524298:RNM524299 RXI524298:RXI524299 SHE524298:SHE524299 SRA524298:SRA524299 TAW524298:TAW524299 TKS524298:TKS524299 TUO524298:TUO524299 UEK524298:UEK524299 UOG524298:UOG524299 UYC524298:UYC524299 VHY524298:VHY524299 VRU524298:VRU524299 WBQ524298:WBQ524299 WLM524298:WLM524299 WVI524298:WVI524299 IW589834:IW589835 SS589834:SS589835 ACO589834:ACO589835 AMK589834:AMK589835 AWG589834:AWG589835 BGC589834:BGC589835 BPY589834:BPY589835 BZU589834:BZU589835 CJQ589834:CJQ589835 CTM589834:CTM589835 DDI589834:DDI589835 DNE589834:DNE589835 DXA589834:DXA589835 EGW589834:EGW589835 EQS589834:EQS589835 FAO589834:FAO589835 FKK589834:FKK589835 FUG589834:FUG589835 GEC589834:GEC589835 GNY589834:GNY589835 GXU589834:GXU589835 HHQ589834:HHQ589835 HRM589834:HRM589835 IBI589834:IBI589835 ILE589834:ILE589835 IVA589834:IVA589835 JEW589834:JEW589835 JOS589834:JOS589835 JYO589834:JYO589835 KIK589834:KIK589835 KSG589834:KSG589835 LCC589834:LCC589835 LLY589834:LLY589835 LVU589834:LVU589835 MFQ589834:MFQ589835 MPM589834:MPM589835 MZI589834:MZI589835 NJE589834:NJE589835 NTA589834:NTA589835 OCW589834:OCW589835 OMS589834:OMS589835 OWO589834:OWO589835 PGK589834:PGK589835 PQG589834:PQG589835 QAC589834:QAC589835 QJY589834:QJY589835 QTU589834:QTU589835 RDQ589834:RDQ589835 RNM589834:RNM589835 RXI589834:RXI589835 SHE589834:SHE589835 SRA589834:SRA589835 TAW589834:TAW589835 TKS589834:TKS589835 TUO589834:TUO589835 UEK589834:UEK589835 UOG589834:UOG589835 UYC589834:UYC589835 VHY589834:VHY589835 VRU589834:VRU589835 WBQ589834:WBQ589835 WLM589834:WLM589835 WVI589834:WVI589835 IW655370:IW655371 SS655370:SS655371 ACO655370:ACO655371 AMK655370:AMK655371 AWG655370:AWG655371 BGC655370:BGC655371 BPY655370:BPY655371 BZU655370:BZU655371 CJQ655370:CJQ655371 CTM655370:CTM655371 DDI655370:DDI655371 DNE655370:DNE655371 DXA655370:DXA655371 EGW655370:EGW655371 EQS655370:EQS655371 FAO655370:FAO655371 FKK655370:FKK655371 FUG655370:FUG655371 GEC655370:GEC655371 GNY655370:GNY655371 GXU655370:GXU655371 HHQ655370:HHQ655371 HRM655370:HRM655371 IBI655370:IBI655371 ILE655370:ILE655371 IVA655370:IVA655371 JEW655370:JEW655371 JOS655370:JOS655371 JYO655370:JYO655371 KIK655370:KIK655371 KSG655370:KSG655371 LCC655370:LCC655371 LLY655370:LLY655371 LVU655370:LVU655371 MFQ655370:MFQ655371 MPM655370:MPM655371 MZI655370:MZI655371 NJE655370:NJE655371 NTA655370:NTA655371 OCW655370:OCW655371 OMS655370:OMS655371 OWO655370:OWO655371 PGK655370:PGK655371 PQG655370:PQG655371 QAC655370:QAC655371 QJY655370:QJY655371 QTU655370:QTU655371 RDQ655370:RDQ655371 RNM655370:RNM655371 RXI655370:RXI655371 SHE655370:SHE655371 SRA655370:SRA655371 TAW655370:TAW655371 TKS655370:TKS655371 TUO655370:TUO655371 UEK655370:UEK655371 UOG655370:UOG655371 UYC655370:UYC655371 VHY655370:VHY655371 VRU655370:VRU655371 WBQ655370:WBQ655371 WLM655370:WLM655371 WVI655370:WVI655371 IW720906:IW720907 SS720906:SS720907 ACO720906:ACO720907 AMK720906:AMK720907 AWG720906:AWG720907 BGC720906:BGC720907 BPY720906:BPY720907 BZU720906:BZU720907 CJQ720906:CJQ720907 CTM720906:CTM720907 DDI720906:DDI720907 DNE720906:DNE720907 DXA720906:DXA720907 EGW720906:EGW720907 EQS720906:EQS720907 FAO720906:FAO720907 FKK720906:FKK720907 FUG720906:FUG720907 GEC720906:GEC720907 GNY720906:GNY720907 GXU720906:GXU720907 HHQ720906:HHQ720907 HRM720906:HRM720907 IBI720906:IBI720907 ILE720906:ILE720907 IVA720906:IVA720907 JEW720906:JEW720907 JOS720906:JOS720907 JYO720906:JYO720907 KIK720906:KIK720907 KSG720906:KSG720907 LCC720906:LCC720907 LLY720906:LLY720907 LVU720906:LVU720907 MFQ720906:MFQ720907 MPM720906:MPM720907 MZI720906:MZI720907 NJE720906:NJE720907 NTA720906:NTA720907 OCW720906:OCW720907 OMS720906:OMS720907 OWO720906:OWO720907 PGK720906:PGK720907 PQG720906:PQG720907 QAC720906:QAC720907 QJY720906:QJY720907 QTU720906:QTU720907 RDQ720906:RDQ720907 RNM720906:RNM720907 RXI720906:RXI720907 SHE720906:SHE720907 SRA720906:SRA720907 TAW720906:TAW720907 TKS720906:TKS720907 TUO720906:TUO720907 UEK720906:UEK720907 UOG720906:UOG720907 UYC720906:UYC720907 VHY720906:VHY720907 VRU720906:VRU720907 WBQ720906:WBQ720907 WLM720906:WLM720907 WVI720906:WVI720907 IW786442:IW786443 SS786442:SS786443 ACO786442:ACO786443 AMK786442:AMK786443 AWG786442:AWG786443 BGC786442:BGC786443 BPY786442:BPY786443 BZU786442:BZU786443 CJQ786442:CJQ786443 CTM786442:CTM786443 DDI786442:DDI786443 DNE786442:DNE786443 DXA786442:DXA786443 EGW786442:EGW786443 EQS786442:EQS786443 FAO786442:FAO786443 FKK786442:FKK786443 FUG786442:FUG786443 GEC786442:GEC786443 GNY786442:GNY786443 GXU786442:GXU786443 HHQ786442:HHQ786443 HRM786442:HRM786443 IBI786442:IBI786443 ILE786442:ILE786443 IVA786442:IVA786443 JEW786442:JEW786443 JOS786442:JOS786443 JYO786442:JYO786443 KIK786442:KIK786443 KSG786442:KSG786443 LCC786442:LCC786443 LLY786442:LLY786443 LVU786442:LVU786443 MFQ786442:MFQ786443 MPM786442:MPM786443 MZI786442:MZI786443 NJE786442:NJE786443 NTA786442:NTA786443 OCW786442:OCW786443 OMS786442:OMS786443 OWO786442:OWO786443 PGK786442:PGK786443 PQG786442:PQG786443 QAC786442:QAC786443 QJY786442:QJY786443 QTU786442:QTU786443 RDQ786442:RDQ786443 RNM786442:RNM786443 RXI786442:RXI786443 SHE786442:SHE786443 SRA786442:SRA786443 TAW786442:TAW786443 TKS786442:TKS786443 TUO786442:TUO786443 UEK786442:UEK786443 UOG786442:UOG786443 UYC786442:UYC786443 VHY786442:VHY786443 VRU786442:VRU786443 WBQ786442:WBQ786443 WLM786442:WLM786443 WVI786442:WVI786443 IW851978:IW851979 SS851978:SS851979 ACO851978:ACO851979 AMK851978:AMK851979 AWG851978:AWG851979 BGC851978:BGC851979 BPY851978:BPY851979 BZU851978:BZU851979 CJQ851978:CJQ851979 CTM851978:CTM851979 DDI851978:DDI851979 DNE851978:DNE851979 DXA851978:DXA851979 EGW851978:EGW851979 EQS851978:EQS851979 FAO851978:FAO851979 FKK851978:FKK851979 FUG851978:FUG851979 GEC851978:GEC851979 GNY851978:GNY851979 GXU851978:GXU851979 HHQ851978:HHQ851979 HRM851978:HRM851979 IBI851978:IBI851979 ILE851978:ILE851979 IVA851978:IVA851979 JEW851978:JEW851979 JOS851978:JOS851979 JYO851978:JYO851979 KIK851978:KIK851979 KSG851978:KSG851979 LCC851978:LCC851979 LLY851978:LLY851979 LVU851978:LVU851979 MFQ851978:MFQ851979 MPM851978:MPM851979 MZI851978:MZI851979 NJE851978:NJE851979 NTA851978:NTA851979 OCW851978:OCW851979 OMS851978:OMS851979 OWO851978:OWO851979 PGK851978:PGK851979 PQG851978:PQG851979 QAC851978:QAC851979 QJY851978:QJY851979 QTU851978:QTU851979 RDQ851978:RDQ851979 RNM851978:RNM851979 RXI851978:RXI851979 SHE851978:SHE851979 SRA851978:SRA851979 TAW851978:TAW851979 TKS851978:TKS851979 TUO851978:TUO851979 UEK851978:UEK851979 UOG851978:UOG851979 UYC851978:UYC851979 VHY851978:VHY851979 VRU851978:VRU851979 WBQ851978:WBQ851979 WLM851978:WLM851979 WVI851978:WVI851979 IW917514:IW917515 SS917514:SS917515 ACO917514:ACO917515 AMK917514:AMK917515 AWG917514:AWG917515 BGC917514:BGC917515 BPY917514:BPY917515 BZU917514:BZU917515 CJQ917514:CJQ917515 CTM917514:CTM917515 DDI917514:DDI917515 DNE917514:DNE917515 DXA917514:DXA917515 EGW917514:EGW917515 EQS917514:EQS917515 FAO917514:FAO917515 FKK917514:FKK917515 FUG917514:FUG917515 GEC917514:GEC917515 GNY917514:GNY917515 GXU917514:GXU917515 HHQ917514:HHQ917515 HRM917514:HRM917515 IBI917514:IBI917515 ILE917514:ILE917515 IVA917514:IVA917515 JEW917514:JEW917515 JOS917514:JOS917515 JYO917514:JYO917515 KIK917514:KIK917515 KSG917514:KSG917515 LCC917514:LCC917515 LLY917514:LLY917515 LVU917514:LVU917515 MFQ917514:MFQ917515 MPM917514:MPM917515 MZI917514:MZI917515 NJE917514:NJE917515 NTA917514:NTA917515 OCW917514:OCW917515 OMS917514:OMS917515 OWO917514:OWO917515 PGK917514:PGK917515 PQG917514:PQG917515 QAC917514:QAC917515 QJY917514:QJY917515 QTU917514:QTU917515 RDQ917514:RDQ917515 RNM917514:RNM917515 RXI917514:RXI917515 SHE917514:SHE917515 SRA917514:SRA917515 TAW917514:TAW917515 TKS917514:TKS917515 TUO917514:TUO917515 UEK917514:UEK917515 UOG917514:UOG917515 UYC917514:UYC917515 VHY917514:VHY917515 VRU917514:VRU917515 WBQ917514:WBQ917515 WLM917514:WLM917515 WVI917514:WVI917515 IW983050:IW983051 SS983050:SS983051 ACO983050:ACO983051 AMK983050:AMK983051 AWG983050:AWG983051 BGC983050:BGC983051 BPY983050:BPY983051 BZU983050:BZU983051 CJQ983050:CJQ983051 CTM983050:CTM983051 DDI983050:DDI983051 DNE983050:DNE983051 DXA983050:DXA983051 EGW983050:EGW983051 EQS983050:EQS983051 FAO983050:FAO983051 FKK983050:FKK983051 FUG983050:FUG983051 GEC983050:GEC983051 GNY983050:GNY983051 GXU983050:GXU983051 HHQ983050:HHQ983051 HRM983050:HRM983051 IBI983050:IBI983051 ILE983050:ILE983051 IVA983050:IVA983051 JEW983050:JEW983051 JOS983050:JOS983051 JYO983050:JYO983051 KIK983050:KIK983051 KSG983050:KSG983051 LCC983050:LCC983051 LLY983050:LLY983051 LVU983050:LVU983051 MFQ983050:MFQ983051 MPM983050:MPM983051 MZI983050:MZI983051 NJE983050:NJE983051 NTA983050:NTA983051 OCW983050:OCW983051 OMS983050:OMS983051 OWO983050:OWO983051 PGK983050:PGK983051 PQG983050:PQG983051 QAC983050:QAC983051 QJY983050:QJY983051 QTU983050:QTU983051 RDQ983050:RDQ983051 RNM983050:RNM983051 RXI983050:RXI983051 SHE983050:SHE983051 SRA983050:SRA983051 TAW983050:TAW983051 TKS983050:TKS983051 TUO983050:TUO983051 UEK983050:UEK983051 UOG983050:UOG983051 UYC983050:UYC983051 VHY983050:VHY983051 VRU983050:VRU983051 WBQ983050:WBQ983051 WLM983050:WLM983051 WVI983050:WVI983051 WVI7:WVI8 WLM7:WLM8 WBQ7:WBQ8 VRU7:VRU8 VHY7:VHY8 UYC7:UYC8 UOG7:UOG8 UEK7:UEK8 TUO7:TUO8 TKS7:TKS8 TAW7:TAW8 SRA7:SRA8 SHE7:SHE8 RXI7:RXI8 RNM7:RNM8 RDQ7:RDQ8 QTU7:QTU8 QJY7:QJY8 QAC7:QAC8 PQG7:PQG8 PGK7:PGK8 OWO7:OWO8 OMS7:OMS8 OCW7:OCW8 NTA7:NTA8 NJE7:NJE8 MZI7:MZI8 MPM7:MPM8 MFQ7:MFQ8 LVU7:LVU8 LLY7:LLY8 LCC7:LCC8 KSG7:KSG8 KIK7:KIK8 JYO7:JYO8 JOS7:JOS8 JEW7:JEW8 IVA7:IVA8 ILE7:ILE8 IBI7:IBI8 HRM7:HRM8 HHQ7:HHQ8 GXU7:GXU8 GNY7:GNY8 GEC7:GEC8 FUG7:FUG8 FKK7:FKK8 FAO7:FAO8 EQS7:EQS8 EGW7:EGW8 DXA7:DXA8 DNE7:DNE8 DDI7:DDI8 CTM7:CTM8 CJQ7:CJQ8 BZU7:BZU8 BPY7:BPY8 BGC7:BGC8 AWG7:AWG8 AMK7:AMK8 ACO7:ACO8 SS7:SS8 IW7:IW8" xr:uid="{00000000-0002-0000-0600-000000000000}">
      <formula1>"30,40,50,100"</formula1>
      <formula2>0</formula2>
    </dataValidation>
  </dataValidations>
  <pageMargins left="0.15748031496062992" right="0.15748031496062992" top="0.31496062992125984" bottom="0.55118110236220474" header="0.15748031496062992" footer="0.15748031496062992"/>
  <pageSetup paperSize="9" scale="71" orientation="landscape" r:id="rId1"/>
  <headerFooter>
    <oddFooter>&amp;CFormulaire de demande de paiement V1
Type d'opérations 78;01 du PSN de Bourgogne Franche-Comté</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9</vt:i4>
      </vt:variant>
      <vt:variant>
        <vt:lpstr>Plages nommées</vt:lpstr>
      </vt:variant>
      <vt:variant>
        <vt:i4>8</vt:i4>
      </vt:variant>
    </vt:vector>
  </HeadingPairs>
  <TitlesOfParts>
    <vt:vector size="17" baseType="lpstr">
      <vt:lpstr>Configuration (à masquer)</vt:lpstr>
      <vt:lpstr>REFERENTIEL</vt:lpstr>
      <vt:lpstr>Annexe 1_OF </vt:lpstr>
      <vt:lpstr>1a-Dépenses sur factures_OF</vt:lpstr>
      <vt:lpstr>A1-Dépenses sur devis (pro-rata</vt:lpstr>
      <vt:lpstr>1b-Rémunération_OF</vt:lpstr>
      <vt:lpstr>1c-Couts Indirects_OF</vt:lpstr>
      <vt:lpstr>1d-Frais deplacement_OF</vt:lpstr>
      <vt:lpstr>Synthèse_OF</vt:lpstr>
      <vt:lpstr>'1d-Frais deplacement_OF'!Impression_des_titres</vt:lpstr>
      <vt:lpstr>'1a-Dépenses sur factures_OF'!Zone_d_impression</vt:lpstr>
      <vt:lpstr>'1b-Rémunération_OF'!Zone_d_impression</vt:lpstr>
      <vt:lpstr>'1c-Couts Indirects_OF'!Zone_d_impression</vt:lpstr>
      <vt:lpstr>'1d-Frais deplacement_OF'!Zone_d_impression</vt:lpstr>
      <vt:lpstr>'A1-Dépenses sur devis (pro-rata'!Zone_d_impression</vt:lpstr>
      <vt:lpstr>'Annexe 1_OF '!Zone_d_impression</vt:lpstr>
      <vt:lpstr>Synthèse_OF!Zone_d_impression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2026-04-20T06:45:26Z</dcterms:modified>
</cp:coreProperties>
</file>