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V:\Direction_europe_rayonnement-international\02_FESI\02_8_PSN\04_Mise en oeuvre\17_Formation\PSN-PAIEMENT-MARS ET AVRIL-26\MARS 26\URACOFOR DP 24-25 - AVRIL 2026\"/>
    </mc:Choice>
  </mc:AlternateContent>
  <xr:revisionPtr revIDLastSave="0" documentId="13_ncr:1_{31ED99F6-AE95-4315-936E-363C70852FB1}" xr6:coauthVersionLast="47" xr6:coauthVersionMax="47" xr10:uidLastSave="{00000000-0000-0000-0000-000000000000}"/>
  <bookViews>
    <workbookView xWindow="28680" yWindow="-120" windowWidth="29040" windowHeight="15720" tabRatio="801" activeTab="1" xr2:uid="{EDE3734C-47B4-49B4-AF19-0FAC0C93F3B5}"/>
  </bookViews>
  <sheets>
    <sheet name="Annexe 4 " sheetId="11" r:id="rId1"/>
    <sheet name="4a_Synthèse par Formation" sheetId="1" r:id="rId2"/>
    <sheet name="4b_Synthèse par Action" sheetId="8" r:id="rId3"/>
    <sheet name="4c_Bilan du programme formation" sheetId="9" r:id="rId4"/>
    <sheet name="Thématiques" sheetId="2" state="hidden" r:id="rId5"/>
    <sheet name="Eligibilité" sheetId="3" state="hidden" r:id="rId6"/>
  </sheets>
  <definedNames>
    <definedName name="_xlnm._FilterDatabase" localSheetId="2" hidden="1">'4b_Synthèse par Action'!$A$10:$I$33</definedName>
    <definedName name="_xlnm._FilterDatabase" localSheetId="3" hidden="1">'4c_Bilan du programme formation'!$A$9:$H$25</definedName>
    <definedName name="cvxb">#REF!</definedName>
    <definedName name="Devis">#REF!</definedName>
    <definedName name="_xlnm.Print_Titles" localSheetId="1">'4a_Synthèse par Formation'!$1:$18</definedName>
    <definedName name="_xlnm.Print_Titles" localSheetId="2">'4b_Synthèse par Action'!$1:$9</definedName>
    <definedName name="_xlnm.Print_Titles" localSheetId="3">'4c_Bilan du programme formation'!$1:$5</definedName>
    <definedName name="_xlnm.Print_Area" localSheetId="1">'4a_Synthèse par Formation'!$A$1:$Q$49</definedName>
    <definedName name="_xlnm.Print_Area" localSheetId="2">'4b_Synthèse par Action'!$A$1:$J$32</definedName>
    <definedName name="_xlnm.Print_Area" localSheetId="3">'4c_Bilan du programme formation'!$A$1:$L$24</definedName>
    <definedName name="_xlnm.Print_Area" localSheetId="0">'Annexe 4 '!$A$1:$Q$28</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D25" i="1"/>
  <c r="D37" i="1" l="1"/>
  <c r="D42" i="1"/>
  <c r="G42" i="1"/>
  <c r="I42" i="1"/>
  <c r="O42" i="1"/>
  <c r="P42" i="1" s="1"/>
  <c r="Q42" i="1" s="1"/>
  <c r="D43" i="1"/>
  <c r="G43" i="1"/>
  <c r="I43" i="1"/>
  <c r="O43" i="1"/>
  <c r="P43" i="1" s="1"/>
  <c r="Q43" i="1" s="1"/>
  <c r="O26" i="1"/>
  <c r="P26" i="1" s="1"/>
  <c r="Q26" i="1" s="1"/>
  <c r="O27" i="1"/>
  <c r="P27" i="1" s="1"/>
  <c r="Q27" i="1" s="1"/>
  <c r="O28" i="1"/>
  <c r="P28" i="1" s="1"/>
  <c r="Q28" i="1" s="1"/>
  <c r="O29" i="1"/>
  <c r="P29" i="1" s="1"/>
  <c r="Q29" i="1" s="1"/>
  <c r="O30" i="1"/>
  <c r="P30" i="1" s="1"/>
  <c r="Q30" i="1" s="1"/>
  <c r="O31" i="1"/>
  <c r="P31" i="1" s="1"/>
  <c r="Q31" i="1" s="1"/>
  <c r="O32" i="1"/>
  <c r="P32" i="1" s="1"/>
  <c r="Q32" i="1" s="1"/>
  <c r="O33" i="1"/>
  <c r="P33" i="1" s="1"/>
  <c r="Q33" i="1" s="1"/>
  <c r="O34" i="1"/>
  <c r="P34" i="1" s="1"/>
  <c r="Q34" i="1" s="1"/>
  <c r="O35" i="1"/>
  <c r="P35" i="1" s="1"/>
  <c r="Q35" i="1" s="1"/>
  <c r="O36" i="1"/>
  <c r="P36" i="1" s="1"/>
  <c r="Q36" i="1" s="1"/>
  <c r="O37" i="1"/>
  <c r="P37" i="1" s="1"/>
  <c r="Q37" i="1" s="1"/>
  <c r="O38" i="1"/>
  <c r="P38" i="1" s="1"/>
  <c r="Q38" i="1" s="1"/>
  <c r="O39" i="1"/>
  <c r="P39" i="1" s="1"/>
  <c r="Q39" i="1" s="1"/>
  <c r="O40" i="1"/>
  <c r="P40" i="1" s="1"/>
  <c r="Q40" i="1" s="1"/>
  <c r="O41" i="1"/>
  <c r="P41" i="1" s="1"/>
  <c r="Q41" i="1" s="1"/>
  <c r="O44" i="1"/>
  <c r="P44" i="1" s="1"/>
  <c r="Q44" i="1" s="1"/>
  <c r="I26" i="1"/>
  <c r="I27" i="1"/>
  <c r="I28" i="1"/>
  <c r="I29" i="1"/>
  <c r="I30" i="1"/>
  <c r="I31" i="1"/>
  <c r="I32" i="1"/>
  <c r="I33" i="1"/>
  <c r="I34" i="1"/>
  <c r="I35" i="1"/>
  <c r="I36" i="1"/>
  <c r="I37" i="1"/>
  <c r="I38" i="1"/>
  <c r="I39" i="1"/>
  <c r="I40" i="1"/>
  <c r="I41" i="1"/>
  <c r="I44" i="1"/>
  <c r="G32" i="1"/>
  <c r="G33" i="1"/>
  <c r="K33" i="1" s="1"/>
  <c r="L33" i="1" s="1"/>
  <c r="G34" i="1"/>
  <c r="K34" i="1" s="1"/>
  <c r="L34" i="1" s="1"/>
  <c r="G35" i="1"/>
  <c r="G36" i="1"/>
  <c r="G37" i="1"/>
  <c r="G38" i="1"/>
  <c r="G39" i="1"/>
  <c r="G40" i="1"/>
  <c r="G41" i="1"/>
  <c r="G44" i="1"/>
  <c r="D32" i="1"/>
  <c r="D33" i="1"/>
  <c r="D34" i="1"/>
  <c r="D35" i="1"/>
  <c r="D36" i="1"/>
  <c r="D38" i="1"/>
  <c r="D39" i="1"/>
  <c r="D40" i="1"/>
  <c r="D41" i="1"/>
  <c r="D44" i="1"/>
  <c r="J42" i="1" l="1"/>
  <c r="J43" i="1"/>
  <c r="J35" i="1"/>
  <c r="J32" i="1"/>
  <c r="K36" i="1"/>
  <c r="L36" i="1" s="1"/>
  <c r="K35" i="1"/>
  <c r="L35" i="1" s="1"/>
  <c r="K42" i="1"/>
  <c r="L42" i="1" s="1"/>
  <c r="K43" i="1"/>
  <c r="L43" i="1" s="1"/>
  <c r="K38" i="1"/>
  <c r="L38" i="1" s="1"/>
  <c r="K37" i="1"/>
  <c r="L37" i="1" s="1"/>
  <c r="J36" i="1"/>
  <c r="J34" i="1"/>
  <c r="J33" i="1"/>
  <c r="J40" i="1"/>
  <c r="J44" i="1"/>
  <c r="K32" i="1"/>
  <c r="L32" i="1" s="1"/>
  <c r="J37" i="1"/>
  <c r="K44" i="1"/>
  <c r="L44" i="1" s="1"/>
  <c r="J41" i="1"/>
  <c r="K41" i="1"/>
  <c r="L41" i="1" s="1"/>
  <c r="K40" i="1"/>
  <c r="L40" i="1" s="1"/>
  <c r="J38" i="1"/>
  <c r="J39" i="1"/>
  <c r="K39" i="1"/>
  <c r="L39" i="1" s="1"/>
  <c r="I24" i="9"/>
  <c r="G12" i="8"/>
  <c r="G13" i="8"/>
  <c r="G14" i="8"/>
  <c r="G15" i="8"/>
  <c r="G16" i="8"/>
  <c r="G17" i="8"/>
  <c r="G18" i="8"/>
  <c r="G19" i="8"/>
  <c r="G20" i="8"/>
  <c r="G21" i="8"/>
  <c r="G22" i="8"/>
  <c r="G23" i="8"/>
  <c r="G24" i="8"/>
  <c r="G25" i="8"/>
  <c r="G26" i="8"/>
  <c r="G27" i="8"/>
  <c r="G28" i="8"/>
  <c r="G29" i="8"/>
  <c r="G30" i="8"/>
  <c r="G31" i="8"/>
  <c r="G11" i="8"/>
  <c r="O25" i="1"/>
  <c r="G26" i="1"/>
  <c r="G27" i="1"/>
  <c r="G28" i="1"/>
  <c r="G29" i="1"/>
  <c r="G30" i="1"/>
  <c r="G31" i="1"/>
  <c r="D26" i="1"/>
  <c r="D27" i="1"/>
  <c r="D28" i="1"/>
  <c r="D29" i="1"/>
  <c r="D30" i="1"/>
  <c r="D31" i="1"/>
  <c r="G32" i="8" l="1"/>
  <c r="K29" i="1"/>
  <c r="L29" i="1" s="1"/>
  <c r="J29" i="1"/>
  <c r="J28" i="1"/>
  <c r="K28" i="1"/>
  <c r="L28" i="1" s="1"/>
  <c r="K27" i="1"/>
  <c r="L27" i="1" s="1"/>
  <c r="J27" i="1"/>
  <c r="J31" i="1"/>
  <c r="K31" i="1"/>
  <c r="L31" i="1" s="1"/>
  <c r="K26" i="1"/>
  <c r="L26" i="1" s="1"/>
  <c r="J26" i="1"/>
  <c r="K30" i="1"/>
  <c r="L30" i="1" s="1"/>
  <c r="J30" i="1"/>
  <c r="P25" i="1"/>
  <c r="Q25" i="1" s="1"/>
  <c r="L24" i="9" l="1"/>
  <c r="K24" i="9"/>
  <c r="J24" i="9"/>
  <c r="H24" i="9"/>
  <c r="I32" i="8"/>
  <c r="H32" i="8"/>
  <c r="F32" i="8"/>
  <c r="I25" i="1" l="1"/>
  <c r="G25" i="1"/>
  <c r="M45" i="1"/>
  <c r="N45" i="1"/>
  <c r="Q45" i="1" l="1"/>
  <c r="J32" i="8"/>
  <c r="P45" i="1"/>
  <c r="I45" i="1" l="1"/>
  <c r="G45" i="1"/>
  <c r="O45" i="1"/>
  <c r="K25" i="1"/>
  <c r="L25" i="1" s="1"/>
  <c r="J45" i="1" l="1"/>
  <c r="L45" i="1"/>
  <c r="K45" i="1"/>
  <c r="E45" i="1"/>
  <c r="D45" i="1" l="1"/>
</calcChain>
</file>

<file path=xl/sharedStrings.xml><?xml version="1.0" encoding="utf-8"?>
<sst xmlns="http://schemas.openxmlformats.org/spreadsheetml/2006/main" count="153" uniqueCount="139">
  <si>
    <t>Résidence administrative</t>
  </si>
  <si>
    <t>Public :
Autres</t>
  </si>
  <si>
    <t>Code postal</t>
  </si>
  <si>
    <t>Commune</t>
  </si>
  <si>
    <t xml:space="preserve">Chefs d’entreprise, salariés des coopératives forestières répondant à la définition communautaire des petites et moyennes entreprises (PME). Les PME doivent être situées en zone rurale,  </t>
  </si>
  <si>
    <t>Entrepreneurs de travaux agricoles,</t>
  </si>
  <si>
    <t>TOTAL</t>
  </si>
  <si>
    <t>Thématique principale (A choisir dans la liste suivante )</t>
  </si>
  <si>
    <t>1- accompagner les structures à la résilience et l’adaptation aux changements climatiques, aux transitions écologiques, énergétiques et sociétales</t>
  </si>
  <si>
    <t>2- créer de la valeur ajoutée sur les exploitations agricoles et accompagner les pratiques de transition alimentaire</t>
  </si>
  <si>
    <t>3- mettre en place des itinéraires techniques favorisant la préservation des ressources, des sols, diminuant l’empreinte carbone (ex : réduction des intrants en agriculture, gestion de la ressource en eau, mise en place d’équipements type cloisonnement sylvicole…)</t>
  </si>
  <si>
    <t>4- renforcer les pratiques en conduite des élevages per-mettant une maîtrise des risques sanitaires et le bien-être animal (plan de biosécurité au sein des élevages…)</t>
  </si>
  <si>
    <t>5- accompagner les structures dans le pilotage, la stratégie d’entreprise qui influe sur l’impact économique des structures et améliore la ges-tion de l’entreprise</t>
  </si>
  <si>
    <t>6- accompagner les cédants agricoles dans la transmission de leur exploitation ou de leur entreprise</t>
  </si>
  <si>
    <t>Sous thématique principale (A choisir dans la liste suivante)- (plusieurs choix possibles à indiquer et à justifier dans la fiche action- Annexe 3)</t>
  </si>
  <si>
    <t>1-a) Favoriser une approche globale de l’exploitation agricole pour identifier tous les leviers d’actions possibles et anticiper les impacts des aléas climatiques,</t>
  </si>
  <si>
    <t>1-b) Pouvoir communiquer positivement, argumenter et expliquer ses pratiques agricoles en adaptant son message au média support et/ou au public,</t>
  </si>
  <si>
    <t>1-c) Former des propriétaires et/ou gestionnaires sur le rôle multifonctionnel des forêts et la nécessité d’un développement partenarial,</t>
  </si>
  <si>
    <t>1-d) Former des communes propriétaires de forêt (élus et animateurs de territoires) à l’importance des décisions de gestion qui favorisent l’impact sur le changement climatique (les effets de stockage et séquestration carbone), sur la commercialisation des bois et sur le développement économique ainsi que sur les outils existants pour la gestion du foncier (le développement de bourses foncières pour lutter contre le morcellement de la propriété forestière).</t>
  </si>
  <si>
    <t>2-a) Développer la valeur ajoutée par une production adaptée au marché,</t>
  </si>
  <si>
    <t>2-b) S’engager dans une démarche de progrès et/ou de certification,</t>
  </si>
  <si>
    <t>2-c) Optimiser ou développer de nouveaux circuits de commercialisation,</t>
  </si>
  <si>
    <t>2-d) Développer seul ou à plusieurs et/ou avec des partenaires territoriaux de nouvelles activités ou productions,</t>
  </si>
  <si>
    <t>2-e) Conforter les organisations collectives de producteurs.</t>
  </si>
  <si>
    <t>3-a) Mettre en place des itinéraires techniques novateurs et des pratiques de production multi-performantes (AB, biodynamie, agriculture de conservation, stratégies alternatives de lutte contre les ravageurs, agriculture de précision, utilisant les nouvelles technologies, TCS et semis directs, agroforesterie…),</t>
  </si>
  <si>
    <t>3-b) Mettre en œuvre des systèmes de production économes, respectant les écosystèmes, basés sur l’optimisation des processus biologiques,</t>
  </si>
  <si>
    <t>3-c) Mettre en place des pratiques agricoles préservant les facteurs naturels de production que sont le sol, les plantes et l’eau et basées sur des connaissances en agronomie,</t>
  </si>
  <si>
    <t>3-d) Former des propriétaires forestiers aux enjeux liés à l’eau, les sols, la biodiversité et au rôle de la forêt.</t>
  </si>
  <si>
    <t>4-a) Conduire des élevages avec de bonnes pratiques environnementales, plus d’autonomie alimentaire en prenant en compte le bien-être et la santé animale en privilégiant les techniques alternatives de soin aux animaux,</t>
  </si>
  <si>
    <t>4-b) Prévenir les pathologies et s’assurer du bien-être de l’animal,</t>
  </si>
  <si>
    <t>4-c) Soigner les animaux par des médecines alternatives (homéopathie, ostéopathie, phytothérapie, médecine manuelle…),</t>
  </si>
  <si>
    <t>4-d) Produire du fourrage de qualité et/ou agir sur la ration alimentaire pour une meilleure santé du troupeau.</t>
  </si>
  <si>
    <t>5-a) Former les porteurs de projets dans le montage des dossiers pour optimiser la mobilisation des financements disponibles (support administratif notamment) et/ou accompagner les entreprises dans leurs projets d’investissement à travers les divers outils financiers existants,</t>
  </si>
  <si>
    <t>5-b) Former les acteurs pour qu’ils puissent répondre aux marchés publics en vue de développer des circuits courts (agriculteurs et entreprises forestières) et/ou rédiger les marchés pour des communes maître d’ouvrage d’opérations,</t>
  </si>
  <si>
    <t>5-c) Elaborer une stratégie pour l’exploitation et maitriser les outils et mécanismes de gestion afin d’assurer la rentabilité de l’exploitation, sa pérennité et un revenu aux exploitants,</t>
  </si>
  <si>
    <t>5-d) Développer de la valeur ajoutée par la recherche de gains de productivité, la mise en place de nouveaux ateliers ou des actions de diversification.</t>
  </si>
  <si>
    <t>6-a) Anticiper et être proactif dans la transmission de son exploitation afin de réussir sa succession.</t>
  </si>
  <si>
    <t>Type de public éligible
Filière forêt-bois</t>
  </si>
  <si>
    <t>Type de public éligible
secteur agricole</t>
  </si>
  <si>
    <t>Salariés forestiers,</t>
  </si>
  <si>
    <t>Exploitants agricoles, conjoints d’exploitants travaillant sur l'exploitation et aides familiaux,</t>
  </si>
  <si>
    <t>Sylviculteurs,</t>
  </si>
  <si>
    <t>Salariés agricoles,</t>
  </si>
  <si>
    <t>Entrepreneurs de travaux forestiers,</t>
  </si>
  <si>
    <t xml:space="preserve">Chefs d’entreprise, salariés des coopératives agricoles (hors domaine agro-alimentaire) répondant à la définition communautaire des petites et moyennes entreprises (PME). Les PME doivent être situées en zone rurale,  </t>
  </si>
  <si>
    <t>Propriétaires et gestionnaires des forêts, notamment les experts forestiers, les représentants et les ayants droits des propriétaires forestiers dès lors qu’ils contribuent à la gestion forestière,</t>
  </si>
  <si>
    <t>Elus de communes forestières, membres des commissions communales en charge des forêts, agents des communes et des communautés de communes ayant en charge la gestion des forêts.</t>
  </si>
  <si>
    <t>Eligibilité géographique (sur le territoire BFC)</t>
  </si>
  <si>
    <t>0=non éligible</t>
  </si>
  <si>
    <t>-</t>
  </si>
  <si>
    <t>Public :
filière forêt bois *</t>
  </si>
  <si>
    <t>Public :
secteur agricole *</t>
  </si>
  <si>
    <t xml:space="preserve">*Pour les Chefs d’entreprise, salariés des coopératives forestières répondant à la définition communautaire des petites et moyennes entreprises (PME). Les PME doivent être situées en zone rurale,  </t>
  </si>
  <si>
    <t xml:space="preserve"> Et pour les Chefs d’entreprise, salariés des coopératives agricoles (hors domaine agro-alimentaire) répondant à la définition communautaire des petites et moyennes entreprises (PME). Les PME doivent être situées en zone rurale,</t>
  </si>
  <si>
    <t>PM : Les PME dont le siège est situé dans les villes d’Auxerre, de Beaune, Belfort, Besançon, Chalon-sur-Saône, Dijon, Dole, Le Creusot, Lons-le-Saunier, Mâcon, Montbéliard, Montceau-Les-Mines, Nevers, Pontarlier, et Sens, ne sont pas éligibles.</t>
  </si>
  <si>
    <t>Formation</t>
  </si>
  <si>
    <t>1=Eligible</t>
  </si>
  <si>
    <t>Stagiaire éligible et formé</t>
  </si>
  <si>
    <t>1=oui, éligible et formé</t>
  </si>
  <si>
    <t>0=non, éligible mais non formé</t>
  </si>
  <si>
    <t>1=oui, éligible et formé
0=non, éligible mais non formé</t>
  </si>
  <si>
    <r>
      <t xml:space="preserve">Demandeur </t>
    </r>
    <r>
      <rPr>
        <i/>
        <sz val="8"/>
        <color theme="1"/>
        <rFont val="Tahoma"/>
        <family val="2"/>
      </rPr>
      <t>(à compléter)</t>
    </r>
  </si>
  <si>
    <r>
      <t xml:space="preserve">Intitulé du projet
</t>
    </r>
    <r>
      <rPr>
        <i/>
        <sz val="8"/>
        <color theme="1"/>
        <rFont val="Tahoma"/>
        <family val="2"/>
      </rPr>
      <t>(à compléter)</t>
    </r>
  </si>
  <si>
    <r>
      <t xml:space="preserve">Demande de paiement au titre de laquelle ces dépenses sont présentées </t>
    </r>
    <r>
      <rPr>
        <i/>
        <sz val="8"/>
        <color theme="1"/>
        <rFont val="Tahoma"/>
        <family val="2"/>
      </rPr>
      <t>(liste déroulante)</t>
    </r>
    <r>
      <rPr>
        <sz val="12"/>
        <color theme="1"/>
        <rFont val="Tahoma"/>
        <family val="2"/>
      </rPr>
      <t xml:space="preserve"> :</t>
    </r>
  </si>
  <si>
    <r>
      <t xml:space="preserve">Intitulé de l'action </t>
    </r>
    <r>
      <rPr>
        <i/>
        <sz val="8"/>
        <color theme="1"/>
        <rFont val="Tahoma"/>
        <family val="2"/>
      </rPr>
      <t>(Cf : annexe 2 de la convention attributive de l'aide)</t>
    </r>
    <r>
      <rPr>
        <b/>
        <sz val="8"/>
        <color theme="1"/>
        <rFont val="Tahoma"/>
        <family val="2"/>
      </rPr>
      <t xml:space="preserve"> :</t>
    </r>
  </si>
  <si>
    <r>
      <t xml:space="preserve">Thématique principale </t>
    </r>
    <r>
      <rPr>
        <i/>
        <sz val="8"/>
        <color theme="1"/>
        <rFont val="Tahoma"/>
        <family val="2"/>
      </rPr>
      <t>(liste déroulante)</t>
    </r>
    <r>
      <rPr>
        <sz val="12"/>
        <color theme="1"/>
        <rFont val="Tahoma"/>
        <family val="2"/>
      </rPr>
      <t xml:space="preserve"> :</t>
    </r>
  </si>
  <si>
    <r>
      <t xml:space="preserve">Sous thématique principale </t>
    </r>
    <r>
      <rPr>
        <i/>
        <sz val="8"/>
        <color theme="1"/>
        <rFont val="Tahoma"/>
        <family val="2"/>
      </rPr>
      <t>(liste déroulante)</t>
    </r>
    <r>
      <rPr>
        <sz val="8"/>
        <color theme="1"/>
        <rFont val="Tahoma"/>
        <family val="2"/>
      </rPr>
      <t xml:space="preserve"> </t>
    </r>
    <r>
      <rPr>
        <b/>
        <sz val="8"/>
        <color theme="1"/>
        <rFont val="Tahoma"/>
        <family val="2"/>
      </rPr>
      <t>:</t>
    </r>
  </si>
  <si>
    <r>
      <t xml:space="preserve">Intitulé du/des justificatif(s) joint(s)
</t>
    </r>
    <r>
      <rPr>
        <i/>
        <sz val="8"/>
        <color theme="1"/>
        <rFont val="Tahoma"/>
        <family val="2"/>
      </rPr>
      <t>(à compléter)</t>
    </r>
    <r>
      <rPr>
        <sz val="12"/>
        <color theme="1"/>
        <rFont val="Tahoma"/>
        <family val="2"/>
      </rPr>
      <t xml:space="preserve"> :</t>
    </r>
  </si>
  <si>
    <t xml:space="preserve">Participants/stagiaires
Nom - Prénon
</t>
  </si>
  <si>
    <r>
      <t xml:space="preserve">(Menu déroulant)
1=éligible
0=non éligible
(b)
</t>
    </r>
    <r>
      <rPr>
        <i/>
        <sz val="8"/>
        <color theme="1"/>
        <rFont val="Tahoma"/>
        <family val="2"/>
      </rPr>
      <t xml:space="preserve">joindre les justificatifs </t>
    </r>
  </si>
  <si>
    <r>
      <t xml:space="preserve">Nombre de participants/stagiaires 
(a)
</t>
    </r>
    <r>
      <rPr>
        <i/>
        <sz val="8"/>
        <color theme="1"/>
        <rFont val="Tahoma"/>
        <family val="2"/>
      </rPr>
      <t xml:space="preserve">
joindre les justificatifs (Inscription, feuille de présence…)</t>
    </r>
  </si>
  <si>
    <r>
      <t xml:space="preserve">Type de public éligible
</t>
    </r>
    <r>
      <rPr>
        <i/>
        <sz val="12"/>
        <color theme="1"/>
        <rFont val="Tahoma"/>
        <family val="2"/>
      </rPr>
      <t>(Menu déroulant)</t>
    </r>
    <r>
      <rPr>
        <sz val="12"/>
        <color theme="1"/>
        <rFont val="Tahoma"/>
        <family val="2"/>
      </rPr>
      <t xml:space="preserve">
</t>
    </r>
    <r>
      <rPr>
        <i/>
        <sz val="8"/>
        <color theme="1"/>
        <rFont val="Tahoma"/>
        <family val="2"/>
      </rPr>
      <t>Joindre les justificatifs</t>
    </r>
    <r>
      <rPr>
        <sz val="12"/>
        <color theme="1"/>
        <rFont val="Tahoma"/>
        <family val="2"/>
      </rPr>
      <t xml:space="preserve"> </t>
    </r>
  </si>
  <si>
    <r>
      <t xml:space="preserve">Type de public éligible
</t>
    </r>
    <r>
      <rPr>
        <i/>
        <sz val="12"/>
        <color theme="1"/>
        <rFont val="Tahoma"/>
        <family val="2"/>
      </rPr>
      <t>(Menu déroulant)</t>
    </r>
    <r>
      <rPr>
        <sz val="12"/>
        <color theme="1"/>
        <rFont val="Tahoma"/>
        <family val="2"/>
      </rPr>
      <t xml:space="preserve">
</t>
    </r>
    <r>
      <rPr>
        <i/>
        <sz val="8"/>
        <color theme="1"/>
        <rFont val="Tahoma"/>
        <family val="2"/>
      </rPr>
      <t>Joindre les justificatifs</t>
    </r>
  </si>
  <si>
    <r>
      <t xml:space="preserve">Eligibilité des participants du point de vue du Type de Public ciblé
</t>
    </r>
    <r>
      <rPr>
        <i/>
        <sz val="8"/>
        <color theme="1"/>
        <rFont val="Tahoma"/>
        <family val="2"/>
      </rPr>
      <t xml:space="preserve">(qualté-statut) 
</t>
    </r>
    <r>
      <rPr>
        <b/>
        <sz val="12"/>
        <color theme="1"/>
        <rFont val="Tahoma"/>
        <family val="2"/>
      </rPr>
      <t xml:space="preserve">
</t>
    </r>
    <r>
      <rPr>
        <b/>
        <sz val="10"/>
        <color theme="1"/>
        <rFont val="Tahoma"/>
        <family val="2"/>
      </rPr>
      <t>(c)</t>
    </r>
  </si>
  <si>
    <r>
      <t xml:space="preserve">Présentiel
</t>
    </r>
    <r>
      <rPr>
        <i/>
        <sz val="8"/>
        <color theme="1"/>
        <rFont val="Tahoma"/>
        <family val="2"/>
      </rPr>
      <t>(nombre total d'heures réalisées)</t>
    </r>
    <r>
      <rPr>
        <i/>
        <sz val="12"/>
        <color theme="1"/>
        <rFont val="Tahoma"/>
        <family val="2"/>
      </rPr>
      <t xml:space="preserve">
</t>
    </r>
    <r>
      <rPr>
        <sz val="12"/>
        <color theme="1"/>
        <rFont val="Tahoma"/>
        <family val="2"/>
      </rPr>
      <t>(e)</t>
    </r>
  </si>
  <si>
    <t xml:space="preserve"> FORMATION REALISEE par le public cible/participants éligibles</t>
  </si>
  <si>
    <r>
      <t xml:space="preserve">Distanciel
</t>
    </r>
    <r>
      <rPr>
        <i/>
        <sz val="8"/>
        <color theme="1"/>
        <rFont val="Tahoma"/>
        <family val="2"/>
      </rPr>
      <t>(nombre total d'heures réalisées)</t>
    </r>
    <r>
      <rPr>
        <sz val="12"/>
        <color theme="1"/>
        <rFont val="Tahoma"/>
        <family val="2"/>
      </rPr>
      <t xml:space="preserve">
(f)</t>
    </r>
  </si>
  <si>
    <r>
      <t xml:space="preserve">Total
</t>
    </r>
    <r>
      <rPr>
        <i/>
        <sz val="8"/>
        <color theme="1"/>
        <rFont val="Tahoma"/>
        <family val="2"/>
      </rPr>
      <t>(nombre d'heures réalisées par les stagiaires éligibles)</t>
    </r>
    <r>
      <rPr>
        <sz val="12"/>
        <color theme="1"/>
        <rFont val="Tahoma"/>
        <family val="2"/>
      </rPr>
      <t xml:space="preserve">
(g) = (e)+(f)</t>
    </r>
  </si>
  <si>
    <t xml:space="preserve">Stagiaires éligibles et formés
(i)
</t>
  </si>
  <si>
    <r>
      <t xml:space="preserve">Intervenants/Formateurs : Nom Prénom
</t>
    </r>
    <r>
      <rPr>
        <i/>
        <sz val="8"/>
        <color theme="1"/>
        <rFont val="Tahoma"/>
        <family val="2"/>
      </rPr>
      <t>(à compléter)</t>
    </r>
  </si>
  <si>
    <r>
      <t xml:space="preserve">Organisme :
</t>
    </r>
    <r>
      <rPr>
        <i/>
        <sz val="8"/>
        <color theme="1"/>
        <rFont val="Tahoma"/>
        <family val="2"/>
      </rPr>
      <t>(à compléter)</t>
    </r>
  </si>
  <si>
    <r>
      <t xml:space="preserve">Qualité/Fonction :
</t>
    </r>
    <r>
      <rPr>
        <i/>
        <sz val="8"/>
        <color theme="1"/>
        <rFont val="Tahoma"/>
        <family val="2"/>
      </rPr>
      <t>(à compléter)</t>
    </r>
  </si>
  <si>
    <r>
      <t xml:space="preserve">Nombre Public cible/Participants éligibles
</t>
    </r>
    <r>
      <rPr>
        <i/>
        <sz val="8"/>
        <color theme="1"/>
        <rFont val="Tahoma"/>
        <family val="2"/>
      </rPr>
      <t xml:space="preserve">(géographique et du type de public)
</t>
    </r>
    <r>
      <rPr>
        <i/>
        <sz val="12"/>
        <color theme="1"/>
        <rFont val="Tahoma"/>
        <family val="2"/>
      </rPr>
      <t>Total de la colonne (d) de l'annexe 4a</t>
    </r>
  </si>
  <si>
    <r>
      <t xml:space="preserve">Nombre total d'heures éligibles présentées
</t>
    </r>
    <r>
      <rPr>
        <i/>
        <sz val="12"/>
        <color theme="1"/>
        <rFont val="Tahoma"/>
        <family val="2"/>
      </rPr>
      <t>Total de la colonne (h) de l'annexe 4a</t>
    </r>
  </si>
  <si>
    <r>
      <t xml:space="preserve">Stagiaires éligibles et formés
</t>
    </r>
    <r>
      <rPr>
        <i/>
        <sz val="12"/>
        <color theme="1"/>
        <rFont val="Tahoma"/>
        <family val="2"/>
      </rPr>
      <t>Total de la colonne (i) de l'annexe 4a</t>
    </r>
    <r>
      <rPr>
        <b/>
        <sz val="12"/>
        <color theme="1"/>
        <rFont val="Tahoma"/>
        <family val="2"/>
      </rPr>
      <t xml:space="preserve">
</t>
    </r>
  </si>
  <si>
    <r>
      <t xml:space="preserve">Thématique principale 
</t>
    </r>
    <r>
      <rPr>
        <i/>
        <sz val="8"/>
        <color theme="1"/>
        <rFont val="Tahoma"/>
        <family val="2"/>
      </rPr>
      <t>(cf: onglets 4a_Synthèse par Formation)</t>
    </r>
    <r>
      <rPr>
        <sz val="12"/>
        <color theme="1"/>
        <rFont val="Tahoma"/>
        <family val="2"/>
      </rPr>
      <t xml:space="preserve">
</t>
    </r>
  </si>
  <si>
    <r>
      <t xml:space="preserve">Nombre Public cible/Participants éligibles
</t>
    </r>
    <r>
      <rPr>
        <i/>
        <sz val="8"/>
        <color theme="1"/>
        <rFont val="Tahoma"/>
        <family val="2"/>
      </rPr>
      <t xml:space="preserve">(géographique et du type de public)
</t>
    </r>
    <r>
      <rPr>
        <sz val="8"/>
        <color theme="1"/>
        <rFont val="Tahoma"/>
        <family val="2"/>
      </rPr>
      <t>(cf: onglets 4b_Synthèse par Action)</t>
    </r>
  </si>
  <si>
    <r>
      <t xml:space="preserve">Nombre total d'heures éligibles présentées
</t>
    </r>
    <r>
      <rPr>
        <sz val="8"/>
        <color theme="1"/>
        <rFont val="Tahoma"/>
        <family val="2"/>
      </rPr>
      <t>(cf: onglets 4b_Synthèse par Action)</t>
    </r>
  </si>
  <si>
    <r>
      <t xml:space="preserve">Stagiaires éligibles et formés
</t>
    </r>
    <r>
      <rPr>
        <sz val="8"/>
        <color theme="1"/>
        <rFont val="Tahoma"/>
        <family val="2"/>
      </rPr>
      <t>(cf: onglets 4b_Synthèse par Action)</t>
    </r>
    <r>
      <rPr>
        <b/>
        <sz val="12"/>
        <color theme="1"/>
        <rFont val="Tahoma"/>
        <family val="2"/>
      </rPr>
      <t xml:space="preserve">
</t>
    </r>
  </si>
  <si>
    <t>Version 1</t>
  </si>
  <si>
    <t xml:space="preserve">« AIDE A LA FORMATION PROFESSIONNELLE ET A L'ACQUISITION DE COMPETENCES » </t>
  </si>
  <si>
    <t>TYPE D'INTERVENTION REGIONALE 78.01 DU PLAN STRATEGIQUE NATIONAL EN BOURGOGNE FRANCHE-COMTE</t>
  </si>
  <si>
    <t>Annexe 4 : Tableau des Formations réalisées, Actions de formation réalisées et Bilan du programme de Formation réalisé et présenté</t>
  </si>
  <si>
    <r>
      <rPr>
        <b/>
        <sz val="11"/>
        <color theme="1"/>
        <rFont val="Calibri"/>
        <family val="2"/>
        <scheme val="minor"/>
      </rPr>
      <t>Consignes d'utilisation :</t>
    </r>
    <r>
      <rPr>
        <sz val="11"/>
        <color theme="1"/>
        <rFont val="Calibri"/>
        <family val="2"/>
        <scheme val="minor"/>
      </rPr>
      <t xml:space="preserve">
- les cellules blanches sont renseignées en tant que de besoin par le demandeur ;
- les cellules blanches à remplir, concernant les heures, le sont avec au maximum 2 décimales ;
- les cellules bleues sont les cases de description des informations attendues ;
- les cellules un peu grisées sont calculées à partir des informations saisies dans les cellules blanches (les cellules très grisées sont sans objet).</t>
    </r>
  </si>
  <si>
    <r>
      <t xml:space="preserve">Nombre de participants/stagiaires 
</t>
    </r>
    <r>
      <rPr>
        <i/>
        <sz val="12"/>
        <color theme="1"/>
        <rFont val="Tahoma"/>
        <family val="2"/>
      </rPr>
      <t>Total de la colonne (a) de l'annexe 4a</t>
    </r>
  </si>
  <si>
    <r>
      <t xml:space="preserve">Nombre de participants/stagiaires 
</t>
    </r>
    <r>
      <rPr>
        <sz val="8"/>
        <color theme="1"/>
        <rFont val="Tahoma"/>
        <family val="2"/>
      </rPr>
      <t>(cf: onglets 4b_Synthèse par Action)</t>
    </r>
  </si>
  <si>
    <t xml:space="preserve">
Nombre total d'heures éligibles présentées
(h)</t>
  </si>
  <si>
    <t xml:space="preserve">Titre de la formation
</t>
  </si>
  <si>
    <r>
      <t xml:space="preserve">Titre de la formation
</t>
    </r>
    <r>
      <rPr>
        <i/>
        <sz val="8"/>
        <color theme="1"/>
        <rFont val="Tahoma"/>
        <family val="2"/>
      </rPr>
      <t>(cf: onglets 4b_Synthèse par Action)</t>
    </r>
  </si>
  <si>
    <r>
      <t xml:space="preserve">Titre de la formation </t>
    </r>
    <r>
      <rPr>
        <i/>
        <sz val="8"/>
        <color theme="1"/>
        <rFont val="Tahoma"/>
        <family val="2"/>
      </rPr>
      <t>(à compléter)</t>
    </r>
    <r>
      <rPr>
        <sz val="12"/>
        <color theme="1"/>
        <rFont val="Tahoma"/>
        <family val="2"/>
      </rPr>
      <t xml:space="preserve"> :</t>
    </r>
  </si>
  <si>
    <r>
      <t xml:space="preserve">Nombre total de séances que comporte cette formation </t>
    </r>
    <r>
      <rPr>
        <sz val="11"/>
        <color theme="1"/>
        <rFont val="Tahoma"/>
        <family val="2"/>
      </rPr>
      <t>(</t>
    </r>
    <r>
      <rPr>
        <sz val="10"/>
        <color theme="1"/>
        <rFont val="Tahoma"/>
        <family val="2"/>
      </rPr>
      <t>même public cible</t>
    </r>
    <r>
      <rPr>
        <sz val="12"/>
        <color theme="1"/>
        <rFont val="Tahoma"/>
        <family val="2"/>
      </rPr>
      <t xml:space="preserve">) </t>
    </r>
    <r>
      <rPr>
        <i/>
        <sz val="8"/>
        <color theme="1"/>
        <rFont val="Tahoma"/>
        <family val="2"/>
      </rPr>
      <t>(à compléter)</t>
    </r>
    <r>
      <rPr>
        <sz val="12"/>
        <color theme="1"/>
        <rFont val="Tahoma"/>
        <family val="2"/>
      </rPr>
      <t xml:space="preserve"> : </t>
    </r>
  </si>
  <si>
    <r>
      <t xml:space="preserve">Date de début de la formation </t>
    </r>
    <r>
      <rPr>
        <sz val="8"/>
        <color theme="1"/>
        <rFont val="Tahoma"/>
        <family val="2"/>
      </rPr>
      <t>(1ère séance)</t>
    </r>
    <r>
      <rPr>
        <sz val="12"/>
        <color theme="1"/>
        <rFont val="Tahoma"/>
        <family val="2"/>
      </rPr>
      <t xml:space="preserve"> :
(jj/mm/aaaa)</t>
    </r>
    <r>
      <rPr>
        <i/>
        <sz val="8"/>
        <color theme="1"/>
        <rFont val="Tahoma"/>
        <family val="2"/>
      </rPr>
      <t>(à compléter)</t>
    </r>
    <r>
      <rPr>
        <sz val="12"/>
        <color theme="1"/>
        <rFont val="Tahoma"/>
        <family val="2"/>
      </rPr>
      <t xml:space="preserve"> :</t>
    </r>
  </si>
  <si>
    <r>
      <t xml:space="preserve">Date de fin de la formation </t>
    </r>
    <r>
      <rPr>
        <i/>
        <sz val="8"/>
        <color theme="1"/>
        <rFont val="Tahoma"/>
        <family val="2"/>
      </rPr>
      <t>(dernière séance)</t>
    </r>
    <r>
      <rPr>
        <sz val="12"/>
        <color theme="1"/>
        <rFont val="Tahoma"/>
        <family val="2"/>
      </rPr>
      <t xml:space="preserve"> :
(jj/mm/aaaa) </t>
    </r>
    <r>
      <rPr>
        <i/>
        <sz val="8"/>
        <color theme="1"/>
        <rFont val="Tahoma"/>
        <family val="2"/>
      </rPr>
      <t>(à compléter)</t>
    </r>
    <r>
      <rPr>
        <sz val="12"/>
        <color theme="1"/>
        <rFont val="Tahoma"/>
        <family val="2"/>
      </rPr>
      <t xml:space="preserve"> :</t>
    </r>
  </si>
  <si>
    <r>
      <t xml:space="preserve">Durée totale théorique prévue de la formation par participant/stagiaire :
</t>
    </r>
    <r>
      <rPr>
        <i/>
        <sz val="8"/>
        <color theme="1"/>
        <rFont val="Tahoma"/>
        <family val="2"/>
      </rPr>
      <t>(heures)</t>
    </r>
    <r>
      <rPr>
        <sz val="12"/>
        <color theme="1"/>
        <rFont val="Tahoma"/>
        <family val="2"/>
      </rPr>
      <t xml:space="preserve"> </t>
    </r>
    <r>
      <rPr>
        <i/>
        <sz val="8"/>
        <color theme="1"/>
        <rFont val="Tahoma"/>
        <family val="2"/>
      </rPr>
      <t>(à compléter)</t>
    </r>
    <r>
      <rPr>
        <sz val="12"/>
        <color theme="1"/>
        <rFont val="Tahoma"/>
        <family val="2"/>
      </rPr>
      <t xml:space="preserve"> :</t>
    </r>
  </si>
  <si>
    <r>
      <t xml:space="preserve">Gratuité de la formation </t>
    </r>
    <r>
      <rPr>
        <i/>
        <sz val="8"/>
        <color theme="1"/>
        <rFont val="Tahoma"/>
        <family val="2"/>
      </rPr>
      <t>(liste déroulante)</t>
    </r>
    <r>
      <rPr>
        <sz val="12"/>
        <color theme="1"/>
        <rFont val="Tahoma"/>
        <family val="2"/>
      </rPr>
      <t xml:space="preserve"> :</t>
    </r>
  </si>
  <si>
    <r>
      <t xml:space="preserve">Formation sur le Territoire BFC </t>
    </r>
    <r>
      <rPr>
        <i/>
        <sz val="8"/>
        <color theme="1"/>
        <rFont val="Tahoma"/>
        <family val="2"/>
      </rPr>
      <t>(liste déroulante)</t>
    </r>
    <r>
      <rPr>
        <sz val="12"/>
        <color theme="1"/>
        <rFont val="Tahoma"/>
        <family val="2"/>
      </rPr>
      <t xml:space="preserve"> :</t>
    </r>
  </si>
  <si>
    <r>
      <t xml:space="preserve">code postal </t>
    </r>
    <r>
      <rPr>
        <i/>
        <sz val="9"/>
        <color theme="1"/>
        <rFont val="Tahoma"/>
        <family val="2"/>
      </rPr>
      <t>(à compléter)</t>
    </r>
  </si>
  <si>
    <r>
      <t>Lieu de la Formation</t>
    </r>
    <r>
      <rPr>
        <sz val="9"/>
        <color theme="1"/>
        <rFont val="Tahoma"/>
        <family val="2"/>
      </rPr>
      <t xml:space="preserve"> </t>
    </r>
    <r>
      <rPr>
        <i/>
        <sz val="9"/>
        <color theme="1"/>
        <rFont val="Tahoma"/>
        <family val="2"/>
      </rPr>
      <t>(à compléter si un seul lieu de formation)</t>
    </r>
    <r>
      <rPr>
        <sz val="12"/>
        <color theme="1"/>
        <rFont val="Tahoma"/>
        <family val="2"/>
      </rPr>
      <t xml:space="preserve"> :</t>
    </r>
  </si>
  <si>
    <r>
      <t>Lieu de la Formation</t>
    </r>
    <r>
      <rPr>
        <sz val="9"/>
        <color theme="1"/>
        <rFont val="Tahoma"/>
        <family val="2"/>
      </rPr>
      <t xml:space="preserve"> </t>
    </r>
    <r>
      <rPr>
        <i/>
        <sz val="9"/>
        <color theme="1"/>
        <rFont val="Tahoma"/>
        <family val="2"/>
      </rPr>
      <t>(à compléter si plusieurs lieux de formation en indiquant le code postal de chacun des lieux)</t>
    </r>
    <r>
      <rPr>
        <sz val="12"/>
        <color theme="1"/>
        <rFont val="Tahoma"/>
        <family val="2"/>
      </rPr>
      <t xml:space="preserve"> :</t>
    </r>
  </si>
  <si>
    <t xml:space="preserve">Lieu de la formation
</t>
  </si>
  <si>
    <r>
      <t xml:space="preserve">Lieu de la formation
</t>
    </r>
    <r>
      <rPr>
        <i/>
        <sz val="8"/>
        <color theme="1"/>
        <rFont val="Tahoma"/>
        <family val="2"/>
      </rPr>
      <t>(cf: onglets 4b_Synthèse par Action)</t>
    </r>
  </si>
  <si>
    <r>
      <t xml:space="preserve">Date de fin de la formation
(jj/mm/aaaa)
</t>
    </r>
    <r>
      <rPr>
        <i/>
        <sz val="8"/>
        <color theme="1"/>
        <rFont val="Tahoma"/>
        <family val="2"/>
      </rPr>
      <t>(cf: onglets 4b_Synthèse par Action)</t>
    </r>
  </si>
  <si>
    <r>
      <t xml:space="preserve">Date de début de la formation
(jj/mm/aaaa)
</t>
    </r>
    <r>
      <rPr>
        <i/>
        <sz val="8"/>
        <color theme="1"/>
        <rFont val="Tahoma"/>
        <family val="2"/>
      </rPr>
      <t>(cf: onglets 4b_Synthèse par Action)</t>
    </r>
  </si>
  <si>
    <r>
      <t xml:space="preserve">Nombre d'heures théoriques de la Formation (heures) pour les participants/stagiaires
</t>
    </r>
    <r>
      <rPr>
        <sz val="8"/>
        <color theme="1"/>
        <rFont val="Tahoma"/>
        <family val="2"/>
      </rPr>
      <t>(cf: onglets 4b_Synthèse par Action)</t>
    </r>
  </si>
  <si>
    <r>
      <t xml:space="preserve">Durée théorique de la Formation (heures) 
</t>
    </r>
    <r>
      <rPr>
        <i/>
        <sz val="8"/>
        <color theme="1"/>
        <rFont val="Tahoma"/>
        <family val="2"/>
      </rPr>
      <t>(cf: onglets 4b_Synthèse par Action)</t>
    </r>
  </si>
  <si>
    <t>Date de début de la formation 
(jj/mm/aaaa)</t>
  </si>
  <si>
    <t>Date de fin de la formation
(jj/mm/aaaa)</t>
  </si>
  <si>
    <t>Durée théorique de la Formation (heures)</t>
  </si>
  <si>
    <t>Nombre d'heures théoriques de la Formation (heures) pour les participants/stagiaires</t>
  </si>
  <si>
    <r>
      <t xml:space="preserve">Intitulé de l'action
</t>
    </r>
    <r>
      <rPr>
        <i/>
        <sz val="8"/>
        <color theme="1"/>
        <rFont val="Tahoma"/>
        <family val="2"/>
      </rPr>
      <t>(Cf : annexe 2 de la convention attributive de l'aide et onglets 4a et 4b)</t>
    </r>
    <r>
      <rPr>
        <sz val="12"/>
        <color theme="1"/>
        <rFont val="Tahoma"/>
        <family val="2"/>
      </rPr>
      <t xml:space="preserve"> </t>
    </r>
  </si>
  <si>
    <r>
      <t xml:space="preserve">Intitulé de l'action </t>
    </r>
    <r>
      <rPr>
        <i/>
        <sz val="8"/>
        <rFont val="Tahoma"/>
        <family val="2"/>
      </rPr>
      <t>(Cf : annexe 2 de la convention attributive de l'aide)</t>
    </r>
    <r>
      <rPr>
        <b/>
        <sz val="8"/>
        <rFont val="Tahoma"/>
        <family val="2"/>
      </rPr>
      <t xml:space="preserve"> :</t>
    </r>
  </si>
  <si>
    <t xml:space="preserve">Respect de la durée de présence minimale (6 heures) et maximale (240 heures) </t>
  </si>
  <si>
    <r>
      <t xml:space="preserve">Annexe 4a_Synthèse par Formation réalisée _OF </t>
    </r>
    <r>
      <rPr>
        <b/>
        <i/>
        <sz val="8"/>
        <color rgb="FFFFFFFF"/>
        <rFont val="Tahoma"/>
        <family val="2"/>
      </rPr>
      <t>(à dupliquer autant de fois qu'il y a de de formation, puis compléter l'annexe 4b_Synthèse par action)</t>
    </r>
    <r>
      <rPr>
        <b/>
        <sz val="12"/>
        <color indexed="9"/>
        <rFont val="Tahoma"/>
        <family val="2"/>
      </rPr>
      <t xml:space="preserve">
</t>
    </r>
    <r>
      <rPr>
        <b/>
        <sz val="12"/>
        <color rgb="FFFF0000"/>
        <rFont val="Tahoma"/>
        <family val="2"/>
      </rPr>
      <t>Ce fichier est à transmettre sous format.xls</t>
    </r>
    <r>
      <rPr>
        <b/>
        <sz val="12"/>
        <color indexed="9"/>
        <rFont val="Tahoma"/>
        <family val="2"/>
      </rPr>
      <t xml:space="preserve"> </t>
    </r>
  </si>
  <si>
    <r>
      <t xml:space="preserve">Annexe 4b_Synthèse par action de formation réalisée _OF (à compléter à l'aide de(s) l'annexe(s) 4a_Synthèse par Formation)
</t>
    </r>
    <r>
      <rPr>
        <b/>
        <i/>
        <sz val="8"/>
        <color rgb="FFFFFFFF"/>
        <rFont val="Tahoma"/>
        <family val="2"/>
      </rPr>
      <t>(à dupliquer autant de fois qu'il y a d'action de formation, puis compléter l'annexe  4c_Bilan du programme formation s'il s'agit de la dernière demande de paiement)</t>
    </r>
    <r>
      <rPr>
        <b/>
        <sz val="12"/>
        <color indexed="9"/>
        <rFont val="Tahoma"/>
        <family val="2"/>
      </rPr>
      <t xml:space="preserve">
</t>
    </r>
    <r>
      <rPr>
        <b/>
        <sz val="12"/>
        <color rgb="FFFF0000"/>
        <rFont val="Tahoma"/>
        <family val="2"/>
      </rPr>
      <t>Ce fichier est à transmettre sous format.xls</t>
    </r>
    <r>
      <rPr>
        <b/>
        <sz val="12"/>
        <color indexed="9"/>
        <rFont val="Tahoma"/>
        <family val="2"/>
      </rPr>
      <t xml:space="preserve"> </t>
    </r>
  </si>
  <si>
    <r>
      <t>Annexe 4c_Bilan du programme formation _OF (à compléter,</t>
    </r>
    <r>
      <rPr>
        <b/>
        <u/>
        <sz val="12"/>
        <color rgb="FFFFFFFF"/>
        <rFont val="Tahoma"/>
        <family val="2"/>
      </rPr>
      <t xml:space="preserve"> s'il s'agit d'une dernière demande de paiement</t>
    </r>
    <r>
      <rPr>
        <b/>
        <sz val="12"/>
        <color indexed="9"/>
        <rFont val="Tahoma"/>
        <family val="2"/>
      </rPr>
      <t xml:space="preserve">, à l'aide de(s) annexe(s) 4b_Synthèse par Action et 4a_Synthèse par Formation des demandes de paiement précédentes)
</t>
    </r>
    <r>
      <rPr>
        <b/>
        <sz val="12"/>
        <color rgb="FFFF0000"/>
        <rFont val="Tahoma"/>
        <family val="2"/>
      </rPr>
      <t>Ce fichier est à transmettre sous format.xls</t>
    </r>
    <r>
      <rPr>
        <b/>
        <sz val="12"/>
        <color indexed="9"/>
        <rFont val="Tahoma"/>
        <family val="2"/>
      </rPr>
      <t xml:space="preserve"> </t>
    </r>
  </si>
  <si>
    <r>
      <t xml:space="preserve">- Ces fichiers seront joints au </t>
    </r>
    <r>
      <rPr>
        <b/>
        <sz val="11"/>
        <rFont val="Calibri"/>
        <family val="2"/>
        <scheme val="minor"/>
      </rPr>
      <t xml:space="preserve">format.xls </t>
    </r>
    <r>
      <rPr>
        <sz val="11"/>
        <rFont val="Calibri"/>
        <family val="2"/>
        <scheme val="minor"/>
      </rPr>
      <t>à la rubrique EUROPAC "Conditions d'éligibilité spécifiques au dispositif "</t>
    </r>
  </si>
  <si>
    <r>
      <t xml:space="preserve">Type de public non éligible
</t>
    </r>
    <r>
      <rPr>
        <b/>
        <i/>
        <sz val="8"/>
        <color theme="1"/>
        <rFont val="Tahoma"/>
        <family val="2"/>
      </rPr>
      <t>1</t>
    </r>
    <r>
      <rPr>
        <i/>
        <sz val="8"/>
        <color theme="1"/>
        <rFont val="Tahoma"/>
        <family val="2"/>
      </rPr>
      <t xml:space="preserve"> : indique que le paricipant/stagiaire ne relève ni de la filière forêt bois ni du secteur agricole ou qu'il relève d'une PME située hors zone rurale*</t>
    </r>
  </si>
  <si>
    <r>
      <t xml:space="preserve">Eligibilité des participants du point de vue géographique 
</t>
    </r>
    <r>
      <rPr>
        <b/>
        <i/>
        <sz val="8"/>
        <color theme="1"/>
        <rFont val="Tahoma"/>
        <family val="2"/>
      </rPr>
      <t>(sur le territoire BFC)</t>
    </r>
  </si>
  <si>
    <r>
      <t>Format de la Formation</t>
    </r>
    <r>
      <rPr>
        <i/>
        <sz val="8"/>
        <rFont val="Tahoma"/>
        <family val="2"/>
      </rPr>
      <t xml:space="preserve"> (à compléter)</t>
    </r>
    <r>
      <rPr>
        <sz val="12"/>
        <rFont val="Tahoma"/>
        <family val="2"/>
      </rPr>
      <t xml:space="preserve"> :</t>
    </r>
  </si>
  <si>
    <r>
      <t>Parmi les Participants/stagiaires , indiquer le type de public (</t>
    </r>
    <r>
      <rPr>
        <b/>
        <u/>
        <sz val="12"/>
        <rFont val="Tahoma"/>
        <family val="2"/>
      </rPr>
      <t>soit</t>
    </r>
    <r>
      <rPr>
        <b/>
        <sz val="12"/>
        <rFont val="Tahoma"/>
        <family val="2"/>
      </rPr>
      <t xml:space="preserve"> filière forêt bois, </t>
    </r>
    <r>
      <rPr>
        <b/>
        <u/>
        <sz val="12"/>
        <rFont val="Tahoma"/>
        <family val="2"/>
      </rPr>
      <t>soit</t>
    </r>
    <r>
      <rPr>
        <b/>
        <sz val="12"/>
        <rFont val="Tahoma"/>
        <family val="2"/>
      </rPr>
      <t xml:space="preserve"> secteur agricole, </t>
    </r>
    <r>
      <rPr>
        <b/>
        <u/>
        <sz val="12"/>
        <rFont val="Tahoma"/>
        <family val="2"/>
      </rPr>
      <t>soit</t>
    </r>
    <r>
      <rPr>
        <b/>
        <sz val="12"/>
        <rFont val="Tahoma"/>
        <family val="2"/>
      </rPr>
      <t xml:space="preserve"> autres)</t>
    </r>
  </si>
  <si>
    <r>
      <rPr>
        <b/>
        <sz val="12"/>
        <color theme="1"/>
        <rFont val="Tahoma"/>
        <family val="2"/>
      </rPr>
      <t>Public cible/Participants éligibles</t>
    </r>
    <r>
      <rPr>
        <sz val="12"/>
        <color theme="1"/>
        <rFont val="Tahoma"/>
        <family val="2"/>
      </rPr>
      <t xml:space="preserve">
</t>
    </r>
    <r>
      <rPr>
        <i/>
        <sz val="8"/>
        <color theme="1"/>
        <rFont val="Tahoma"/>
        <family val="2"/>
      </rPr>
      <t>(géographique et type de public)</t>
    </r>
    <r>
      <rPr>
        <sz val="12"/>
        <color theme="1"/>
        <rFont val="Tahoma"/>
        <family val="2"/>
      </rPr>
      <t xml:space="preserve">
(d)</t>
    </r>
  </si>
  <si>
    <r>
      <t xml:space="preserve">Présence à la formation (heures)
</t>
    </r>
    <r>
      <rPr>
        <i/>
        <sz val="8"/>
        <color theme="1"/>
        <rFont val="Tahoma"/>
        <family val="2"/>
      </rPr>
      <t>Joindre feuille(s) de présence et/ou certificat(s) de réalisation</t>
    </r>
    <r>
      <rPr>
        <i/>
        <sz val="12"/>
        <color theme="1"/>
        <rFont val="Tahoma"/>
        <family val="2"/>
      </rPr>
      <t xml:space="preserve"> 
</t>
    </r>
    <r>
      <rPr>
        <sz val="12"/>
        <color theme="1"/>
        <rFont val="Tahoma"/>
        <family val="2"/>
      </rPr>
      <t xml:space="preserve">
</t>
    </r>
    <r>
      <rPr>
        <b/>
        <i/>
        <sz val="10"/>
        <rFont val="Tahoma"/>
        <family val="2"/>
      </rPr>
      <t>(Pour les participants inéligibles, indiquer 0 en présentiel et 0 en distanciel)</t>
    </r>
  </si>
  <si>
    <t xml:space="preserve">Les feuillets de cette annexe pourront être complétés par les OF et fournis au service instructeur en accompagnement de la demande de paiement. </t>
  </si>
  <si>
    <r>
      <rPr>
        <b/>
        <sz val="11"/>
        <color theme="1"/>
        <rFont val="Calibri"/>
        <family val="2"/>
        <scheme val="minor"/>
      </rPr>
      <t>Rappels :</t>
    </r>
    <r>
      <rPr>
        <sz val="11"/>
        <color theme="1"/>
        <rFont val="Calibri"/>
        <family val="2"/>
        <scheme val="minor"/>
      </rPr>
      <t xml:space="preserve">
- dans tous les cas, les justificatifs des participants éligibles et des heures éligibles sont joints au dossier qui accompagne la demande de paiement. S'ils ne sont pas joints, le service instructeur ne pourra pas retenir les montants présentés. 
</t>
    </r>
  </si>
  <si>
    <t xml:space="preserve"> </t>
  </si>
  <si>
    <t>- l'annexe 4a_Synthèse par Formation sera complétée pour chaque formation réalisée et présentée ;</t>
  </si>
  <si>
    <t>- l'annexe 4b_Synthèse par Action de formation sera complétée à l'aide de chaque annexe 4a;</t>
  </si>
  <si>
    <t>- l'annexe 4c_Bilan du programme de formation sera complétée lors de la dernière demande de paiement à l'aide de chaque annexe 4a et 4b de chacune des demandes de paiement précédentes, le cas échéant;</t>
  </si>
  <si>
    <t>Tout autre document équivalent ou information équivalente reste toutefois valable.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</si>
</sst>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6" x14ac:knownFonts="1">
    <font>
      <sz val="11"/>
      <color theme="1"/>
      <name val="Calibri"/>
      <family val="2"/>
      <scheme val="minor"/>
    </font>
    <font>
      <b/>
      <sz val="11"/>
      <color theme="1"/>
      <name val="Calibri"/>
      <family val="2"/>
      <scheme val="minor"/>
    </font>
    <font>
      <sz val="8"/>
      <color rgb="FF000000"/>
      <name val="Tahoma"/>
      <family val="2"/>
    </font>
    <font>
      <b/>
      <sz val="12"/>
      <color indexed="9"/>
      <name val="Tahoma"/>
      <family val="2"/>
    </font>
    <font>
      <sz val="12"/>
      <color theme="1"/>
      <name val="Calibri"/>
      <family val="2"/>
      <scheme val="minor"/>
    </font>
    <font>
      <b/>
      <sz val="12"/>
      <color theme="1"/>
      <name val="Tahoma"/>
      <family val="2"/>
    </font>
    <font>
      <sz val="12"/>
      <color theme="1"/>
      <name val="Tahoma"/>
      <family val="2"/>
    </font>
    <font>
      <b/>
      <sz val="8"/>
      <color theme="1"/>
      <name val="Tahoma"/>
      <family val="2"/>
    </font>
    <font>
      <sz val="11"/>
      <color theme="1"/>
      <name val="Tahoma"/>
      <family val="2"/>
    </font>
    <font>
      <sz val="11"/>
      <name val="Tahoma"/>
      <family val="2"/>
    </font>
    <font>
      <sz val="8"/>
      <color theme="1"/>
      <name val="Tahoma"/>
      <family val="2"/>
    </font>
    <font>
      <i/>
      <sz val="8"/>
      <color theme="1"/>
      <name val="Tahoma"/>
      <family val="2"/>
    </font>
    <font>
      <b/>
      <i/>
      <sz val="8"/>
      <color theme="1"/>
      <name val="Tahoma"/>
      <family val="2"/>
    </font>
    <font>
      <b/>
      <i/>
      <sz val="8"/>
      <color rgb="FFFFFFFF"/>
      <name val="Tahoma"/>
      <family val="2"/>
    </font>
    <font>
      <i/>
      <sz val="12"/>
      <color theme="1"/>
      <name val="Tahoma"/>
      <family val="2"/>
    </font>
    <font>
      <b/>
      <sz val="12"/>
      <color rgb="FFFF0000"/>
      <name val="Tahoma"/>
      <family val="2"/>
    </font>
    <font>
      <i/>
      <sz val="8"/>
      <name val="Tahoma"/>
      <family val="2"/>
    </font>
    <font>
      <b/>
      <sz val="11"/>
      <color theme="1"/>
      <name val="Tahoma"/>
      <family val="2"/>
    </font>
    <font>
      <b/>
      <sz val="10"/>
      <color theme="1"/>
      <name val="Tahoma"/>
      <family val="2"/>
    </font>
    <font>
      <i/>
      <sz val="12"/>
      <color theme="1"/>
      <name val="Calibri"/>
      <family val="2"/>
      <scheme val="minor"/>
    </font>
    <font>
      <b/>
      <u/>
      <sz val="12"/>
      <color rgb="FFFFFFFF"/>
      <name val="Tahoma"/>
      <family val="2"/>
    </font>
    <font>
      <sz val="8"/>
      <color theme="1"/>
      <name val="Calibri"/>
      <family val="2"/>
      <scheme val="minor"/>
    </font>
    <font>
      <b/>
      <sz val="14"/>
      <color rgb="FF008080"/>
      <name val="Tahoma"/>
      <family val="2"/>
    </font>
    <font>
      <b/>
      <sz val="12"/>
      <color rgb="FFC00000"/>
      <name val="Tahoma"/>
      <family val="2"/>
    </font>
    <font>
      <b/>
      <sz val="10"/>
      <name val="Calibri Light"/>
      <family val="2"/>
      <scheme val="major"/>
    </font>
    <font>
      <sz val="9"/>
      <color rgb="FFFF0000"/>
      <name val="Tahoma"/>
      <family val="2"/>
    </font>
    <font>
      <sz val="10"/>
      <color theme="1"/>
      <name val="Tahoma"/>
      <family val="2"/>
    </font>
    <font>
      <sz val="9"/>
      <color theme="1"/>
      <name val="Tahoma"/>
      <family val="2"/>
    </font>
    <font>
      <i/>
      <sz val="9"/>
      <color theme="1"/>
      <name val="Tahoma"/>
      <family val="2"/>
    </font>
    <font>
      <sz val="12"/>
      <name val="Tahoma"/>
      <family val="2"/>
    </font>
    <font>
      <b/>
      <sz val="8"/>
      <name val="Tahoma"/>
      <family val="2"/>
    </font>
    <font>
      <sz val="11"/>
      <name val="Calibri"/>
      <family val="2"/>
      <scheme val="minor"/>
    </font>
    <font>
      <b/>
      <sz val="11"/>
      <name val="Calibri"/>
      <family val="2"/>
      <scheme val="minor"/>
    </font>
    <font>
      <b/>
      <sz val="12"/>
      <name val="Tahoma"/>
      <family val="2"/>
    </font>
    <font>
      <b/>
      <u/>
      <sz val="12"/>
      <name val="Tahoma"/>
      <family val="2"/>
    </font>
    <font>
      <b/>
      <i/>
      <sz val="10"/>
      <name val="Tahoma"/>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DDD9C3"/>
        <bgColor indexed="64"/>
      </patternFill>
    </fill>
    <fill>
      <patternFill patternType="solid">
        <fgColor theme="1"/>
        <bgColor indexed="62"/>
      </patternFill>
    </fill>
    <fill>
      <patternFill patternType="solid">
        <fgColor theme="2" tint="-0.249977111117893"/>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style="medium">
        <color rgb="FF00000A"/>
      </left>
      <right style="medium">
        <color rgb="FF00000A"/>
      </right>
      <top/>
      <bottom/>
      <diagonal/>
    </border>
    <border>
      <left style="medium">
        <color rgb="FF00000A"/>
      </left>
      <right style="medium">
        <color rgb="FF00000A"/>
      </right>
      <top style="medium">
        <color rgb="FF00000A"/>
      </top>
      <bottom style="medium">
        <color rgb="FF00000A"/>
      </bottom>
      <diagonal/>
    </border>
    <border>
      <left style="medium">
        <color rgb="FF00000A"/>
      </left>
      <right style="medium">
        <color rgb="FF00000A"/>
      </right>
      <top style="medium">
        <color rgb="FF00000A"/>
      </top>
      <bottom style="thin">
        <color rgb="FF00000A"/>
      </bottom>
      <diagonal/>
    </border>
    <border>
      <left style="medium">
        <color rgb="FF00000A"/>
      </left>
      <right style="medium">
        <color rgb="FF00000A"/>
      </right>
      <top style="thin">
        <color rgb="FF00000A"/>
      </top>
      <bottom style="thin">
        <color rgb="FF00000A"/>
      </bottom>
      <diagonal/>
    </border>
    <border>
      <left style="medium">
        <color rgb="FF00000A"/>
      </left>
      <right style="medium">
        <color rgb="FF00000A"/>
      </right>
      <top style="thin">
        <color rgb="FF00000A"/>
      </top>
      <bottom style="medium">
        <color rgb="FF00000A"/>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3">
    <xf numFmtId="0" fontId="0" fillId="0" borderId="0" xfId="0"/>
    <xf numFmtId="0" fontId="9" fillId="0" borderId="1" xfId="0" applyFont="1" applyBorder="1" applyAlignment="1" applyProtection="1">
      <alignment horizontal="left" vertical="center" wrapText="1"/>
      <protection locked="0"/>
    </xf>
    <xf numFmtId="0" fontId="21" fillId="0" borderId="0" xfId="0" applyFont="1"/>
    <xf numFmtId="0" fontId="25" fillId="0" borderId="0" xfId="0" applyFont="1"/>
    <xf numFmtId="0" fontId="5"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164" fontId="6" fillId="0" borderId="2" xfId="0" applyNumberFormat="1" applyFont="1" applyBorder="1" applyAlignment="1" applyProtection="1">
      <alignment horizontal="center" vertical="center" wrapText="1"/>
      <protection locked="0"/>
    </xf>
    <xf numFmtId="4" fontId="6" fillId="0" borderId="1" xfId="0" applyNumberFormat="1" applyFont="1" applyBorder="1" applyAlignment="1" applyProtection="1">
      <alignment horizontal="center" vertical="center" wrapText="1"/>
      <protection locked="0"/>
    </xf>
    <xf numFmtId="3" fontId="6" fillId="0" borderId="1" xfId="0" applyNumberFormat="1"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8" fillId="0" borderId="2" xfId="0" applyFont="1" applyBorder="1" applyAlignment="1" applyProtection="1">
      <alignment vertical="center" wrapText="1"/>
      <protection locked="0"/>
    </xf>
    <xf numFmtId="0" fontId="8" fillId="0" borderId="2" xfId="0" applyFont="1" applyBorder="1" applyAlignment="1" applyProtection="1">
      <alignment vertical="center"/>
      <protection locked="0"/>
    </xf>
    <xf numFmtId="0" fontId="6" fillId="0" borderId="2" xfId="0" applyFont="1" applyBorder="1" applyAlignment="1" applyProtection="1">
      <alignment vertical="center"/>
      <protection locked="0"/>
    </xf>
    <xf numFmtId="0" fontId="6" fillId="0" borderId="2" xfId="0" applyFont="1" applyBorder="1" applyAlignment="1" applyProtection="1">
      <alignment horizontal="center" vertical="center" wrapText="1"/>
      <protection locked="0"/>
    </xf>
    <xf numFmtId="4" fontId="6" fillId="0" borderId="2"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protection locked="0"/>
    </xf>
    <xf numFmtId="0" fontId="6" fillId="0" borderId="17" xfId="0" applyFont="1" applyBorder="1" applyAlignment="1" applyProtection="1">
      <alignment horizontal="center" vertical="center" wrapText="1"/>
      <protection locked="0"/>
    </xf>
    <xf numFmtId="0" fontId="4" fillId="0" borderId="0" xfId="0" applyFont="1" applyProtection="1">
      <protection locked="0"/>
    </xf>
    <xf numFmtId="0" fontId="8" fillId="0" borderId="3" xfId="0" applyFont="1" applyBorder="1" applyAlignment="1" applyProtection="1">
      <alignment vertical="center" wrapText="1"/>
      <protection locked="0"/>
    </xf>
    <xf numFmtId="0" fontId="6" fillId="0" borderId="16" xfId="0" applyFont="1" applyBorder="1" applyAlignment="1" applyProtection="1">
      <alignment vertical="center"/>
      <protection locked="0"/>
    </xf>
    <xf numFmtId="0" fontId="8" fillId="0" borderId="5" xfId="0" applyFont="1" applyBorder="1" applyAlignment="1" applyProtection="1">
      <alignment vertical="center" wrapText="1"/>
      <protection locked="0"/>
    </xf>
    <xf numFmtId="0" fontId="4" fillId="0" borderId="0" xfId="0" applyFont="1" applyAlignment="1" applyProtection="1">
      <alignment vertical="center"/>
      <protection locked="0"/>
    </xf>
    <xf numFmtId="0" fontId="6" fillId="0" borderId="0" xfId="0" applyFont="1" applyProtection="1">
      <protection locked="0"/>
    </xf>
    <xf numFmtId="0" fontId="6" fillId="0" borderId="0" xfId="0" applyFont="1" applyAlignment="1" applyProtection="1">
      <alignment wrapText="1"/>
      <protection locked="0"/>
    </xf>
    <xf numFmtId="0" fontId="6" fillId="0" borderId="5" xfId="0" applyFont="1" applyBorder="1" applyAlignment="1" applyProtection="1">
      <alignment vertical="center"/>
      <protection locked="0"/>
    </xf>
    <xf numFmtId="0" fontId="4" fillId="0" borderId="6" xfId="0" applyFont="1" applyBorder="1" applyProtection="1">
      <protection locked="0"/>
    </xf>
    <xf numFmtId="0" fontId="5" fillId="0" borderId="0" xfId="0" applyFont="1" applyAlignment="1" applyProtection="1">
      <alignment horizontal="left" vertical="center" wrapText="1"/>
      <protection locked="0"/>
    </xf>
    <xf numFmtId="1" fontId="6"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5" fillId="0" borderId="6" xfId="0" applyFont="1" applyBorder="1" applyAlignment="1" applyProtection="1">
      <alignment horizontal="center" vertical="center"/>
      <protection locked="0"/>
    </xf>
    <xf numFmtId="3" fontId="6" fillId="0" borderId="7" xfId="0" applyNumberFormat="1"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4" fontId="5" fillId="3" borderId="1" xfId="0" applyNumberFormat="1" applyFont="1" applyFill="1" applyBorder="1" applyAlignment="1" applyProtection="1">
      <alignment horizontal="center" vertical="center"/>
      <protection locked="0"/>
    </xf>
    <xf numFmtId="3" fontId="5" fillId="3" borderId="1" xfId="0" applyNumberFormat="1" applyFont="1" applyFill="1" applyBorder="1" applyAlignment="1" applyProtection="1">
      <alignment horizontal="center" vertical="center"/>
      <protection locked="0"/>
    </xf>
    <xf numFmtId="0" fontId="19" fillId="0" borderId="0" xfId="0" applyFont="1" applyProtection="1">
      <protection locked="0"/>
    </xf>
    <xf numFmtId="4" fontId="5" fillId="0" borderId="1" xfId="0" applyNumberFormat="1"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wrapText="1"/>
      <protection locked="0"/>
    </xf>
    <xf numFmtId="0" fontId="6" fillId="0" borderId="3" xfId="0" applyFont="1" applyBorder="1" applyAlignment="1" applyProtection="1">
      <alignment vertical="center"/>
      <protection locked="0"/>
    </xf>
    <xf numFmtId="0" fontId="8" fillId="0" borderId="5" xfId="0" applyFont="1" applyBorder="1" applyAlignment="1" applyProtection="1">
      <alignment vertical="center"/>
      <protection locked="0"/>
    </xf>
    <xf numFmtId="4" fontId="6" fillId="7" borderId="1" xfId="0" applyNumberFormat="1" applyFont="1" applyFill="1" applyBorder="1" applyAlignment="1" applyProtection="1">
      <alignment horizontal="center" vertical="center" wrapText="1"/>
      <protection locked="0"/>
    </xf>
    <xf numFmtId="0" fontId="4" fillId="0" borderId="0" xfId="0" applyFont="1" applyAlignment="1">
      <alignment vertical="center"/>
    </xf>
    <xf numFmtId="0" fontId="6" fillId="0" borderId="16" xfId="0" applyFont="1" applyBorder="1" applyAlignment="1">
      <alignment vertical="center"/>
    </xf>
    <xf numFmtId="0" fontId="6" fillId="0" borderId="5" xfId="0" applyFont="1" applyBorder="1" applyAlignment="1">
      <alignment vertical="center"/>
    </xf>
    <xf numFmtId="0" fontId="6" fillId="0" borderId="3" xfId="0" applyFont="1" applyBorder="1" applyAlignment="1">
      <alignment vertical="center"/>
    </xf>
    <xf numFmtId="0" fontId="6" fillId="0" borderId="0" xfId="0" applyFont="1"/>
    <xf numFmtId="0" fontId="4" fillId="0" borderId="0" xfId="0" applyFont="1"/>
    <xf numFmtId="0" fontId="6" fillId="0" borderId="0" xfId="0" applyFont="1" applyAlignment="1">
      <alignment wrapText="1"/>
    </xf>
    <xf numFmtId="0" fontId="29" fillId="2" borderId="4" xfId="0" applyFont="1" applyFill="1" applyBorder="1" applyAlignment="1">
      <alignment vertical="center" wrapText="1"/>
    </xf>
    <xf numFmtId="0" fontId="6" fillId="2" borderId="2" xfId="0" applyFont="1" applyFill="1" applyBorder="1" applyAlignment="1">
      <alignment horizontal="left" vertical="center" wrapText="1"/>
    </xf>
    <xf numFmtId="0" fontId="4" fillId="0" borderId="0" xfId="0" applyFont="1" applyAlignment="1">
      <alignment horizontal="center" vertical="center" wrapText="1"/>
    </xf>
    <xf numFmtId="0" fontId="29"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xf>
    <xf numFmtId="0" fontId="17"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3" fontId="29"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5" fillId="0" borderId="6" xfId="0" applyFont="1" applyBorder="1" applyAlignment="1">
      <alignment horizontal="center" vertical="center"/>
    </xf>
    <xf numFmtId="3" fontId="6" fillId="0" borderId="7" xfId="0" applyNumberFormat="1" applyFont="1" applyBorder="1" applyAlignment="1">
      <alignment horizontal="center" vertical="center"/>
    </xf>
    <xf numFmtId="0" fontId="5" fillId="3" borderId="1" xfId="0" applyFont="1" applyFill="1" applyBorder="1" applyAlignment="1">
      <alignment horizontal="center" vertical="center"/>
    </xf>
    <xf numFmtId="3" fontId="5"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4" fontId="5" fillId="3" borderId="1" xfId="0" applyNumberFormat="1" applyFont="1" applyFill="1" applyBorder="1" applyAlignment="1">
      <alignment horizontal="center" vertical="center"/>
    </xf>
    <xf numFmtId="0" fontId="19" fillId="0" borderId="0" xfId="0" applyFont="1"/>
    <xf numFmtId="0" fontId="11" fillId="0" borderId="0" xfId="0" applyFont="1"/>
    <xf numFmtId="0" fontId="11" fillId="0" borderId="0" xfId="0" applyFont="1" applyAlignment="1">
      <alignment vertical="top"/>
    </xf>
    <xf numFmtId="0" fontId="11" fillId="0" borderId="0" xfId="0" applyFont="1" applyAlignment="1">
      <alignment vertical="top" wrapText="1"/>
    </xf>
    <xf numFmtId="0" fontId="29" fillId="0" borderId="1" xfId="0" applyFont="1" applyBorder="1" applyAlignment="1" applyProtection="1">
      <alignment horizontal="center" vertical="center" wrapText="1"/>
      <protection locked="0"/>
    </xf>
    <xf numFmtId="3" fontId="29" fillId="0" borderId="1" xfId="0" applyNumberFormat="1" applyFont="1" applyBorder="1" applyAlignment="1" applyProtection="1">
      <alignment horizontal="center" vertical="center" wrapText="1"/>
      <protection locked="0"/>
    </xf>
    <xf numFmtId="0" fontId="0" fillId="0" borderId="0" xfId="0" applyProtection="1">
      <protection hidden="1"/>
    </xf>
    <xf numFmtId="0" fontId="0" fillId="0" borderId="14" xfId="0" applyBorder="1" applyAlignment="1" applyProtection="1">
      <alignment horizontal="left" vertical="center" wrapText="1"/>
      <protection hidden="1"/>
    </xf>
    <xf numFmtId="0" fontId="0" fillId="0" borderId="14" xfId="0" applyBorder="1" applyAlignment="1" applyProtection="1">
      <alignment horizontal="center" vertical="center" wrapText="1"/>
      <protection hidden="1"/>
    </xf>
    <xf numFmtId="0" fontId="0" fillId="0" borderId="15" xfId="0" applyBorder="1" applyAlignment="1" applyProtection="1">
      <alignment horizontal="left" vertical="center" wrapText="1"/>
      <protection hidden="1"/>
    </xf>
    <xf numFmtId="0" fontId="0" fillId="0" borderId="10" xfId="0" applyBorder="1" applyAlignment="1">
      <alignment horizontal="left" vertical="center" wrapText="1"/>
    </xf>
    <xf numFmtId="0" fontId="0" fillId="0" borderId="9" xfId="0" applyBorder="1" applyAlignment="1">
      <alignment wrapText="1"/>
    </xf>
    <xf numFmtId="0" fontId="0" fillId="0" borderId="11"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0" xfId="0" applyAlignment="1">
      <alignment horizontal="left" vertical="top"/>
    </xf>
    <xf numFmtId="0" fontId="0" fillId="0" borderId="0" xfId="0" quotePrefix="1" applyAlignment="1">
      <alignment horizontal="left" vertical="top"/>
    </xf>
    <xf numFmtId="0" fontId="0" fillId="0" borderId="0" xfId="0" applyAlignment="1">
      <alignment vertical="top" wrapText="1"/>
    </xf>
    <xf numFmtId="0" fontId="0" fillId="0" borderId="0" xfId="0" applyAlignment="1">
      <alignment vertical="top"/>
    </xf>
    <xf numFmtId="0" fontId="31" fillId="0" borderId="0" xfId="0" quotePrefix="1" applyFont="1" applyAlignment="1">
      <alignment horizontal="left" vertical="top" wrapText="1"/>
    </xf>
    <xf numFmtId="0" fontId="31" fillId="0" borderId="0" xfId="0" applyFont="1" applyAlignment="1">
      <alignment horizontal="left" vertical="top" wrapText="1"/>
    </xf>
    <xf numFmtId="0" fontId="25" fillId="0" borderId="0" xfId="0"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0" fillId="0" borderId="0" xfId="0" quotePrefix="1" applyAlignment="1">
      <alignment horizontal="left" vertical="top" wrapText="1"/>
    </xf>
    <xf numFmtId="0" fontId="6" fillId="0" borderId="2"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3" xfId="0" applyFont="1" applyFill="1" applyBorder="1" applyAlignment="1">
      <alignment horizontal="center" vertical="center"/>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2" fillId="4" borderId="13" xfId="0" applyFont="1" applyFill="1" applyBorder="1" applyAlignment="1" applyProtection="1">
      <alignment horizontal="center" vertical="center" wrapText="1"/>
      <protection hidden="1"/>
    </xf>
    <xf numFmtId="0" fontId="2" fillId="4" borderId="14" xfId="0" applyFont="1" applyFill="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0</xdr:rowOff>
    </xdr:from>
    <xdr:to>
      <xdr:col>2</xdr:col>
      <xdr:colOff>438150</xdr:colOff>
      <xdr:row>7</xdr:row>
      <xdr:rowOff>129540</xdr:rowOff>
    </xdr:to>
    <xdr:pic>
      <xdr:nvPicPr>
        <xdr:cNvPr id="2" name="Image 10">
          <a:extLst>
            <a:ext uri="{FF2B5EF4-FFF2-40B4-BE49-F238E27FC236}">
              <a16:creationId xmlns:a16="http://schemas.microsoft.com/office/drawing/2014/main" id="{62D6D162-2F5B-4C0C-951F-810E008FB3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0500"/>
          <a:ext cx="1590675"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118266</xdr:colOff>
      <xdr:row>1</xdr:row>
      <xdr:rowOff>147424</xdr:rowOff>
    </xdr:from>
    <xdr:to>
      <xdr:col>15</xdr:col>
      <xdr:colOff>401274</xdr:colOff>
      <xdr:row>8</xdr:row>
      <xdr:rowOff>78440</xdr:rowOff>
    </xdr:to>
    <xdr:pic>
      <xdr:nvPicPr>
        <xdr:cNvPr id="3" name="Image 2">
          <a:extLst>
            <a:ext uri="{FF2B5EF4-FFF2-40B4-BE49-F238E27FC236}">
              <a16:creationId xmlns:a16="http://schemas.microsoft.com/office/drawing/2014/main" id="{64F66DCF-1184-43D2-AAD4-B173FFAD47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3866" y="337924"/>
          <a:ext cx="2721408" cy="126451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D4DE-8C43-4E34-8B90-7597D920796B}">
  <sheetPr>
    <pageSetUpPr fitToPage="1"/>
  </sheetPr>
  <dimension ref="A1:R32"/>
  <sheetViews>
    <sheetView view="pageBreakPreview" topLeftCell="A9" zoomScale="120" zoomScaleNormal="100" zoomScaleSheetLayoutView="120" workbookViewId="0">
      <selection activeCell="B21" sqref="B21:P23"/>
    </sheetView>
  </sheetViews>
  <sheetFormatPr baseColWidth="10" defaultColWidth="9.140625" defaultRowHeight="15" x14ac:dyDescent="0.25"/>
  <cols>
    <col min="17" max="17" width="12" customWidth="1"/>
  </cols>
  <sheetData>
    <row r="1" spans="1:18" x14ac:dyDescent="0.25">
      <c r="A1" s="2"/>
      <c r="B1" s="2"/>
      <c r="C1" s="2"/>
      <c r="D1" s="2"/>
      <c r="E1" s="2"/>
      <c r="F1" s="2"/>
      <c r="G1" s="2"/>
      <c r="H1" s="2"/>
      <c r="I1" s="2"/>
      <c r="J1" s="2"/>
      <c r="K1" s="2"/>
      <c r="L1" s="2"/>
      <c r="M1" s="2"/>
      <c r="N1" t="s">
        <v>89</v>
      </c>
      <c r="O1" s="2"/>
      <c r="P1" s="2"/>
      <c r="Q1" s="2"/>
    </row>
    <row r="10" spans="1:18" ht="18" x14ac:dyDescent="0.25">
      <c r="A10" s="104" t="s">
        <v>90</v>
      </c>
      <c r="B10" s="105"/>
      <c r="C10" s="105"/>
      <c r="D10" s="105"/>
      <c r="E10" s="105"/>
      <c r="F10" s="105"/>
      <c r="G10" s="105"/>
      <c r="H10" s="105"/>
      <c r="I10" s="105"/>
      <c r="J10" s="105"/>
      <c r="K10" s="105"/>
      <c r="L10" s="105"/>
      <c r="M10" s="105"/>
      <c r="N10" s="105"/>
      <c r="O10" s="105"/>
      <c r="P10" s="105"/>
      <c r="Q10" s="105"/>
    </row>
    <row r="11" spans="1:18" ht="18" x14ac:dyDescent="0.25">
      <c r="A11" s="104" t="s">
        <v>91</v>
      </c>
      <c r="B11" s="105"/>
      <c r="C11" s="105"/>
      <c r="D11" s="105"/>
      <c r="E11" s="105"/>
      <c r="F11" s="105"/>
      <c r="G11" s="105"/>
      <c r="H11" s="105"/>
      <c r="I11" s="105"/>
      <c r="J11" s="105"/>
      <c r="K11" s="105"/>
      <c r="L11" s="105"/>
      <c r="M11" s="105"/>
      <c r="N11" s="105"/>
      <c r="O11" s="105"/>
      <c r="P11" s="105"/>
      <c r="Q11" s="105"/>
    </row>
    <row r="12" spans="1:18" ht="18" x14ac:dyDescent="0.25">
      <c r="A12" s="105"/>
      <c r="B12" s="105"/>
      <c r="C12" s="105"/>
      <c r="D12" s="105"/>
      <c r="E12" s="105"/>
      <c r="F12" s="105"/>
      <c r="G12" s="105"/>
      <c r="H12" s="105"/>
      <c r="I12" s="105"/>
      <c r="J12" s="105"/>
      <c r="K12" s="105"/>
      <c r="L12" s="105"/>
      <c r="M12" s="105"/>
      <c r="N12" s="105"/>
      <c r="O12" s="105"/>
      <c r="P12" s="105"/>
      <c r="Q12" s="105"/>
    </row>
    <row r="13" spans="1:18" x14ac:dyDescent="0.25">
      <c r="A13" s="106" t="s">
        <v>92</v>
      </c>
      <c r="B13" s="106"/>
      <c r="C13" s="106"/>
      <c r="D13" s="106"/>
      <c r="E13" s="106"/>
      <c r="F13" s="106"/>
      <c r="G13" s="106"/>
      <c r="H13" s="106"/>
      <c r="I13" s="106"/>
      <c r="J13" s="106"/>
      <c r="K13" s="106"/>
      <c r="L13" s="106"/>
      <c r="M13" s="106"/>
      <c r="N13" s="106"/>
      <c r="O13" s="106"/>
      <c r="P13" s="106"/>
      <c r="Q13" s="106"/>
    </row>
    <row r="14" spans="1:18" x14ac:dyDescent="0.25">
      <c r="A14" s="107" t="s">
        <v>132</v>
      </c>
      <c r="B14" s="107"/>
      <c r="C14" s="107"/>
      <c r="D14" s="107"/>
      <c r="E14" s="107"/>
      <c r="F14" s="107"/>
      <c r="G14" s="107"/>
      <c r="H14" s="107"/>
      <c r="I14" s="107"/>
      <c r="J14" s="107"/>
      <c r="K14" s="107"/>
      <c r="L14" s="107"/>
      <c r="M14" s="107"/>
      <c r="N14" s="107"/>
      <c r="O14" s="107"/>
      <c r="P14" s="107"/>
      <c r="Q14" s="107"/>
    </row>
    <row r="15" spans="1:18" x14ac:dyDescent="0.25">
      <c r="A15" s="107" t="s">
        <v>138</v>
      </c>
      <c r="B15" s="107"/>
      <c r="C15" s="107"/>
      <c r="D15" s="107"/>
      <c r="E15" s="107"/>
      <c r="F15" s="107"/>
      <c r="G15" s="107"/>
      <c r="H15" s="107"/>
      <c r="I15" s="107"/>
      <c r="J15" s="107"/>
      <c r="K15" s="107"/>
      <c r="L15" s="107"/>
      <c r="M15" s="107"/>
      <c r="N15" s="107"/>
      <c r="O15" s="107"/>
      <c r="P15" s="107"/>
      <c r="Q15" s="107"/>
    </row>
    <row r="16" spans="1:18" x14ac:dyDescent="0.25">
      <c r="R16" t="s">
        <v>134</v>
      </c>
    </row>
    <row r="17" spans="1:16" x14ac:dyDescent="0.25">
      <c r="B17" s="108" t="s">
        <v>93</v>
      </c>
      <c r="C17" s="109"/>
      <c r="D17" s="109"/>
      <c r="E17" s="109"/>
      <c r="F17" s="109"/>
      <c r="G17" s="109"/>
      <c r="H17" s="109"/>
      <c r="I17" s="109"/>
      <c r="J17" s="109"/>
      <c r="K17" s="109"/>
      <c r="L17" s="109"/>
      <c r="M17" s="109"/>
      <c r="N17" s="109"/>
      <c r="O17" s="109"/>
      <c r="P17" s="109"/>
    </row>
    <row r="18" spans="1:16" x14ac:dyDescent="0.25">
      <c r="B18" s="109"/>
      <c r="C18" s="109"/>
      <c r="D18" s="109"/>
      <c r="E18" s="109"/>
      <c r="F18" s="109"/>
      <c r="G18" s="109"/>
      <c r="H18" s="109"/>
      <c r="I18" s="109"/>
      <c r="J18" s="109"/>
      <c r="K18" s="109"/>
      <c r="L18" s="109"/>
      <c r="M18" s="109"/>
      <c r="N18" s="109"/>
      <c r="O18" s="109"/>
      <c r="P18" s="109"/>
    </row>
    <row r="19" spans="1:16" ht="44.25" customHeight="1" x14ac:dyDescent="0.25">
      <c r="B19" s="109"/>
      <c r="C19" s="109"/>
      <c r="D19" s="109"/>
      <c r="E19" s="109"/>
      <c r="F19" s="109"/>
      <c r="G19" s="109"/>
      <c r="H19" s="109"/>
      <c r="I19" s="109"/>
      <c r="J19" s="109"/>
      <c r="K19" s="109"/>
      <c r="L19" s="109"/>
      <c r="M19" s="109"/>
      <c r="N19" s="109"/>
      <c r="O19" s="109"/>
      <c r="P19" s="109"/>
    </row>
    <row r="21" spans="1:16" x14ac:dyDescent="0.25">
      <c r="B21" s="99" t="s">
        <v>133</v>
      </c>
      <c r="C21" s="100"/>
      <c r="D21" s="100"/>
      <c r="E21" s="100"/>
      <c r="F21" s="100"/>
      <c r="G21" s="100"/>
      <c r="H21" s="100"/>
      <c r="I21" s="100"/>
      <c r="J21" s="100"/>
      <c r="K21" s="100"/>
      <c r="L21" s="100"/>
      <c r="M21" s="100"/>
      <c r="N21" s="100"/>
      <c r="O21" s="100"/>
      <c r="P21" s="100"/>
    </row>
    <row r="22" spans="1:16" x14ac:dyDescent="0.25">
      <c r="B22" s="100"/>
      <c r="C22" s="100"/>
      <c r="D22" s="100"/>
      <c r="E22" s="100"/>
      <c r="F22" s="100"/>
      <c r="G22" s="100"/>
      <c r="H22" s="100"/>
      <c r="I22" s="100"/>
      <c r="J22" s="100"/>
      <c r="K22" s="100"/>
      <c r="L22" s="100"/>
      <c r="M22" s="100"/>
      <c r="N22" s="100"/>
      <c r="O22" s="100"/>
      <c r="P22" s="100"/>
    </row>
    <row r="23" spans="1:16" x14ac:dyDescent="0.25">
      <c r="B23" s="100"/>
      <c r="C23" s="100"/>
      <c r="D23" s="100"/>
      <c r="E23" s="100"/>
      <c r="F23" s="100"/>
      <c r="G23" s="100"/>
      <c r="H23" s="100"/>
      <c r="I23" s="100"/>
      <c r="J23" s="100"/>
      <c r="K23" s="100"/>
      <c r="L23" s="100"/>
      <c r="M23" s="100"/>
      <c r="N23" s="100"/>
      <c r="O23" s="100"/>
      <c r="P23" s="100"/>
    </row>
    <row r="24" spans="1:16" x14ac:dyDescent="0.25">
      <c r="B24" s="98" t="s">
        <v>135</v>
      </c>
      <c r="C24" s="97"/>
      <c r="D24" s="97"/>
      <c r="E24" s="97"/>
      <c r="F24" s="97"/>
      <c r="G24" s="97"/>
      <c r="H24" s="97"/>
      <c r="I24" s="97"/>
      <c r="J24" s="97"/>
      <c r="K24" s="97"/>
      <c r="L24" s="97"/>
      <c r="M24" s="97"/>
      <c r="N24" s="97"/>
      <c r="O24" s="97"/>
      <c r="P24" s="97"/>
    </row>
    <row r="25" spans="1:16" x14ac:dyDescent="0.25">
      <c r="B25" s="110" t="s">
        <v>136</v>
      </c>
      <c r="C25" s="109"/>
      <c r="D25" s="109"/>
      <c r="E25" s="109"/>
      <c r="F25" s="109"/>
      <c r="G25" s="109"/>
      <c r="H25" s="109"/>
      <c r="I25" s="109"/>
      <c r="J25" s="109"/>
      <c r="K25" s="109"/>
      <c r="L25" s="109"/>
      <c r="M25" s="109"/>
      <c r="N25" s="109"/>
      <c r="O25" s="109"/>
      <c r="P25" s="109"/>
    </row>
    <row r="26" spans="1:16" ht="30.75" customHeight="1" x14ac:dyDescent="0.25">
      <c r="B26" s="110" t="s">
        <v>137</v>
      </c>
      <c r="C26" s="109"/>
      <c r="D26" s="109"/>
      <c r="E26" s="109"/>
      <c r="F26" s="109"/>
      <c r="G26" s="109"/>
      <c r="H26" s="109"/>
      <c r="I26" s="109"/>
      <c r="J26" s="109"/>
      <c r="K26" s="109"/>
      <c r="L26" s="109"/>
      <c r="M26" s="109"/>
      <c r="N26" s="109"/>
      <c r="O26" s="109"/>
      <c r="P26" s="109"/>
    </row>
    <row r="27" spans="1:16" x14ac:dyDescent="0.25">
      <c r="B27" s="101" t="s">
        <v>125</v>
      </c>
      <c r="C27" s="102"/>
      <c r="D27" s="102"/>
      <c r="E27" s="102"/>
      <c r="F27" s="102"/>
      <c r="G27" s="102"/>
      <c r="H27" s="102"/>
      <c r="I27" s="102"/>
      <c r="J27" s="102"/>
      <c r="K27" s="102"/>
      <c r="L27" s="102"/>
      <c r="M27" s="102"/>
      <c r="N27" s="102"/>
      <c r="O27" s="102"/>
      <c r="P27" s="102"/>
    </row>
    <row r="31" spans="1:16" x14ac:dyDescent="0.25">
      <c r="A31" s="3"/>
    </row>
    <row r="32" spans="1:16" ht="57" customHeight="1" x14ac:dyDescent="0.25">
      <c r="A32" s="103"/>
      <c r="B32" s="103"/>
      <c r="C32" s="103"/>
      <c r="D32" s="103"/>
      <c r="E32" s="103"/>
      <c r="F32" s="103"/>
    </row>
  </sheetData>
  <sheetProtection algorithmName="SHA-512" hashValue="XTD+HZmGGpXfo+AuBsMD6xiAqiTR6BQJN6wkp5S9ixd6DLLakIZGt6hA4D8D/R3nsQ87vvI5ZoouQsH+m7jflw==" saltValue="vQHuZrtpUmj/W20h2k3CQA==" spinCount="100000" sheet="1" objects="1" scenarios="1"/>
  <mergeCells count="12">
    <mergeCell ref="B21:P23"/>
    <mergeCell ref="B27:P27"/>
    <mergeCell ref="A32:F32"/>
    <mergeCell ref="A10:Q10"/>
    <mergeCell ref="A11:Q11"/>
    <mergeCell ref="A12:Q12"/>
    <mergeCell ref="A13:Q13"/>
    <mergeCell ref="A14:Q14"/>
    <mergeCell ref="B17:P19"/>
    <mergeCell ref="B25:P25"/>
    <mergeCell ref="B26:P26"/>
    <mergeCell ref="A15:Q15"/>
  </mergeCells>
  <printOptions horizontalCentered="1" verticalCentered="1"/>
  <pageMargins left="0" right="0" top="0.35" bottom="0.43" header="0.11811023622047245" footer="0.18"/>
  <pageSetup paperSize="9" scale="94" orientation="landscape" r:id="rId1"/>
  <headerFooter>
    <oddFooter>&amp;R&amp;8&amp;Z&amp;F&amp;F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9C0D3-CA7E-409E-8D87-36B2B80E8231}">
  <sheetPr>
    <tabColor theme="4" tint="0.79998168889431442"/>
    <pageSetUpPr fitToPage="1"/>
  </sheetPr>
  <dimension ref="A1:Q49"/>
  <sheetViews>
    <sheetView tabSelected="1" topLeftCell="A23" zoomScaleNormal="100" workbookViewId="0">
      <selection activeCell="B25" sqref="B25"/>
    </sheetView>
  </sheetViews>
  <sheetFormatPr baseColWidth="10" defaultRowHeight="15.75" x14ac:dyDescent="0.25"/>
  <cols>
    <col min="1" max="1" width="62.140625" style="55" customWidth="1"/>
    <col min="2" max="2" width="26.7109375" style="55" customWidth="1"/>
    <col min="3" max="3" width="38" style="55" customWidth="1"/>
    <col min="4" max="4" width="30.140625" style="55" customWidth="1"/>
    <col min="5" max="5" width="26.85546875" style="55" customWidth="1"/>
    <col min="6" max="6" width="26" style="55" customWidth="1"/>
    <col min="7" max="7" width="11" style="55" customWidth="1"/>
    <col min="8" max="8" width="21.85546875" style="55" customWidth="1"/>
    <col min="9" max="9" width="10.7109375" style="55" customWidth="1"/>
    <col min="10" max="10" width="32.5703125" style="55" customWidth="1"/>
    <col min="11" max="11" width="18.140625" style="55" customWidth="1"/>
    <col min="12" max="12" width="22" style="55" customWidth="1"/>
    <col min="13" max="13" width="16.85546875" style="55" customWidth="1"/>
    <col min="14" max="14" width="21.28515625" style="55" customWidth="1"/>
    <col min="15" max="15" width="22.85546875" style="55" customWidth="1"/>
    <col min="16" max="16" width="32.42578125" style="55" customWidth="1"/>
    <col min="17" max="17" width="21.28515625" style="55" customWidth="1"/>
    <col min="18" max="16384" width="11.42578125" style="55"/>
  </cols>
  <sheetData>
    <row r="1" spans="1:14" s="50" customFormat="1" ht="52.5" customHeight="1" x14ac:dyDescent="0.25">
      <c r="A1" s="134" t="s">
        <v>122</v>
      </c>
      <c r="B1" s="135"/>
      <c r="C1" s="135"/>
      <c r="D1" s="135"/>
      <c r="E1" s="135"/>
      <c r="F1" s="135"/>
      <c r="G1" s="135"/>
      <c r="H1" s="135"/>
      <c r="I1" s="135"/>
      <c r="J1" s="135"/>
      <c r="K1" s="135"/>
      <c r="L1" s="135"/>
      <c r="M1" s="135"/>
      <c r="N1" s="135"/>
    </row>
    <row r="2" spans="1:14" s="50" customFormat="1" ht="25.5" x14ac:dyDescent="0.25">
      <c r="A2" s="4" t="s">
        <v>61</v>
      </c>
      <c r="B2" s="15"/>
      <c r="C2" s="23"/>
      <c r="D2" s="51"/>
      <c r="E2" s="4" t="s">
        <v>62</v>
      </c>
      <c r="F2" s="16"/>
      <c r="G2" s="25"/>
      <c r="H2" s="25"/>
      <c r="I2" s="25"/>
      <c r="J2" s="25"/>
      <c r="K2" s="25"/>
      <c r="L2" s="29"/>
      <c r="M2" s="29"/>
      <c r="N2" s="47"/>
    </row>
    <row r="3" spans="1:14" ht="4.5" customHeight="1" x14ac:dyDescent="0.25">
      <c r="A3" s="54"/>
      <c r="B3" s="54"/>
      <c r="C3" s="54"/>
      <c r="D3" s="54"/>
      <c r="E3" s="54"/>
      <c r="F3" s="54"/>
      <c r="G3" s="54"/>
      <c r="H3" s="54"/>
      <c r="I3" s="54"/>
      <c r="J3" s="54"/>
      <c r="K3" s="54"/>
      <c r="L3" s="54"/>
      <c r="M3" s="54"/>
      <c r="N3" s="54"/>
    </row>
    <row r="4" spans="1:14" ht="30" x14ac:dyDescent="0.25">
      <c r="A4" s="5" t="s">
        <v>63</v>
      </c>
      <c r="B4" s="1"/>
      <c r="D4" s="54"/>
      <c r="E4" s="54"/>
      <c r="F4" s="54"/>
      <c r="G4" s="54"/>
      <c r="H4" s="54"/>
      <c r="I4" s="54"/>
      <c r="J4" s="54"/>
      <c r="K4" s="54"/>
      <c r="L4" s="54"/>
      <c r="M4" s="54"/>
      <c r="N4" s="54"/>
    </row>
    <row r="5" spans="1:14" ht="5.25" customHeight="1" x14ac:dyDescent="0.25">
      <c r="A5" s="56"/>
      <c r="B5" s="54"/>
      <c r="C5" s="54"/>
      <c r="D5" s="54"/>
      <c r="E5" s="54"/>
      <c r="F5" s="54"/>
      <c r="G5" s="54"/>
      <c r="H5" s="54"/>
      <c r="I5" s="54"/>
      <c r="J5" s="54"/>
      <c r="K5" s="54"/>
      <c r="L5" s="54"/>
      <c r="M5" s="54"/>
      <c r="N5" s="54"/>
    </row>
    <row r="6" spans="1:14" s="50" customFormat="1" x14ac:dyDescent="0.25">
      <c r="A6" s="57" t="s">
        <v>120</v>
      </c>
      <c r="B6" s="17"/>
      <c r="C6" s="52"/>
      <c r="D6" s="52"/>
      <c r="E6" s="52"/>
      <c r="F6" s="52"/>
      <c r="G6" s="52"/>
      <c r="H6" s="52"/>
      <c r="I6" s="52"/>
      <c r="J6" s="52"/>
      <c r="K6" s="52"/>
      <c r="L6" s="52"/>
      <c r="M6" s="52"/>
      <c r="N6" s="53"/>
    </row>
    <row r="7" spans="1:14" s="50" customFormat="1" x14ac:dyDescent="0.25">
      <c r="A7" s="6" t="s">
        <v>65</v>
      </c>
      <c r="B7" s="17"/>
      <c r="C7" s="52"/>
      <c r="D7" s="52"/>
      <c r="E7" s="52"/>
      <c r="F7" s="52"/>
      <c r="G7" s="52"/>
      <c r="H7" s="52"/>
      <c r="I7" s="52"/>
      <c r="J7" s="52"/>
      <c r="K7" s="52"/>
      <c r="L7" s="52"/>
      <c r="M7" s="52"/>
      <c r="N7" s="53"/>
    </row>
    <row r="8" spans="1:14" s="50" customFormat="1" x14ac:dyDescent="0.25">
      <c r="A8" s="6" t="s">
        <v>66</v>
      </c>
      <c r="B8" s="17"/>
      <c r="C8" s="52"/>
      <c r="D8" s="52"/>
      <c r="E8" s="52"/>
      <c r="F8" s="52"/>
      <c r="G8" s="52"/>
      <c r="H8" s="52"/>
      <c r="I8" s="52"/>
      <c r="J8" s="52"/>
      <c r="K8" s="52"/>
      <c r="L8" s="52"/>
      <c r="M8" s="52"/>
      <c r="N8" s="53"/>
    </row>
    <row r="10" spans="1:14" ht="45" customHeight="1" x14ac:dyDescent="0.25">
      <c r="C10" s="128" t="s">
        <v>67</v>
      </c>
      <c r="D10" s="130"/>
      <c r="F10" s="123" t="s">
        <v>79</v>
      </c>
      <c r="G10" s="127"/>
      <c r="H10" s="124"/>
      <c r="I10" s="123" t="s">
        <v>81</v>
      </c>
      <c r="J10" s="133"/>
      <c r="K10" s="123" t="s">
        <v>80</v>
      </c>
      <c r="L10" s="133"/>
    </row>
    <row r="11" spans="1:14" s="59" customFormat="1" x14ac:dyDescent="0.25">
      <c r="A11" s="58" t="s">
        <v>99</v>
      </c>
      <c r="B11" s="18"/>
      <c r="C11" s="114"/>
      <c r="D11" s="115"/>
      <c r="F11" s="111"/>
      <c r="G11" s="112"/>
      <c r="H11" s="113"/>
      <c r="I11" s="125"/>
      <c r="J11" s="126"/>
      <c r="K11" s="125"/>
      <c r="L11" s="126"/>
    </row>
    <row r="12" spans="1:14" s="59" customFormat="1" ht="30" x14ac:dyDescent="0.25">
      <c r="A12" s="58" t="s">
        <v>100</v>
      </c>
      <c r="B12" s="18"/>
      <c r="C12" s="114"/>
      <c r="D12" s="115"/>
      <c r="F12" s="111"/>
      <c r="G12" s="112"/>
      <c r="H12" s="113"/>
      <c r="I12" s="125"/>
      <c r="J12" s="126"/>
      <c r="K12" s="125"/>
      <c r="L12" s="126"/>
    </row>
    <row r="13" spans="1:14" s="59" customFormat="1" ht="30" x14ac:dyDescent="0.25">
      <c r="A13" s="58" t="s">
        <v>101</v>
      </c>
      <c r="B13" s="11"/>
      <c r="C13" s="114"/>
      <c r="D13" s="115"/>
      <c r="F13" s="111"/>
      <c r="G13" s="112"/>
      <c r="H13" s="113"/>
      <c r="I13" s="125"/>
      <c r="J13" s="126"/>
      <c r="K13" s="125"/>
      <c r="L13" s="126"/>
    </row>
    <row r="14" spans="1:14" s="59" customFormat="1" ht="30" x14ac:dyDescent="0.25">
      <c r="A14" s="58" t="s">
        <v>102</v>
      </c>
      <c r="B14" s="11"/>
      <c r="C14" s="114"/>
      <c r="D14" s="115"/>
      <c r="F14" s="111"/>
      <c r="G14" s="112"/>
      <c r="H14" s="113"/>
      <c r="I14" s="125"/>
      <c r="J14" s="126"/>
      <c r="K14" s="125"/>
      <c r="L14" s="126"/>
    </row>
    <row r="15" spans="1:14" s="59" customFormat="1" ht="45" x14ac:dyDescent="0.25">
      <c r="A15" s="58" t="s">
        <v>103</v>
      </c>
      <c r="B15" s="19"/>
      <c r="C15" s="114"/>
      <c r="D15" s="115"/>
      <c r="F15" s="111"/>
      <c r="G15" s="112"/>
      <c r="H15" s="113"/>
      <c r="I15" s="125"/>
      <c r="J15" s="126"/>
      <c r="K15" s="125"/>
      <c r="L15" s="126"/>
    </row>
    <row r="16" spans="1:14" ht="15.75" customHeight="1" x14ac:dyDescent="0.25">
      <c r="A16" s="60" t="s">
        <v>128</v>
      </c>
      <c r="B16" s="20"/>
      <c r="C16" s="114"/>
      <c r="D16" s="115"/>
    </row>
    <row r="17" spans="1:17" ht="15.75" customHeight="1" x14ac:dyDescent="0.25">
      <c r="A17" s="61" t="s">
        <v>104</v>
      </c>
      <c r="B17" s="21"/>
      <c r="C17" s="114"/>
      <c r="D17" s="115"/>
    </row>
    <row r="18" spans="1:17" ht="15.75" customHeight="1" x14ac:dyDescent="0.25">
      <c r="A18" s="61" t="s">
        <v>105</v>
      </c>
      <c r="B18" s="21"/>
      <c r="C18" s="114"/>
      <c r="D18" s="115"/>
    </row>
    <row r="19" spans="1:17" x14ac:dyDescent="0.25">
      <c r="A19" s="58" t="s">
        <v>107</v>
      </c>
      <c r="B19" s="18"/>
      <c r="C19" s="62" t="s">
        <v>106</v>
      </c>
      <c r="D19" s="13"/>
    </row>
    <row r="20" spans="1:17" ht="30" x14ac:dyDescent="0.25">
      <c r="A20" s="58" t="s">
        <v>108</v>
      </c>
      <c r="B20" s="111"/>
      <c r="C20" s="112"/>
      <c r="D20" s="113"/>
      <c r="F20" s="63"/>
      <c r="G20" s="63"/>
      <c r="H20" s="63"/>
      <c r="I20" s="63"/>
      <c r="J20" s="63"/>
      <c r="K20" s="63"/>
      <c r="L20" s="63"/>
    </row>
    <row r="21" spans="1:17" s="50" customFormat="1" ht="9" customHeight="1" x14ac:dyDescent="0.25">
      <c r="F21" s="59"/>
      <c r="G21" s="59"/>
      <c r="H21" s="59"/>
      <c r="I21" s="64"/>
      <c r="J21" s="64"/>
      <c r="K21" s="64"/>
      <c r="L21" s="64"/>
    </row>
    <row r="22" spans="1:17" s="65" customFormat="1" ht="48.75" customHeight="1" x14ac:dyDescent="0.25">
      <c r="D22" s="66"/>
      <c r="F22" s="120" t="s">
        <v>129</v>
      </c>
      <c r="G22" s="121"/>
      <c r="H22" s="121"/>
      <c r="I22" s="121"/>
      <c r="J22" s="121"/>
      <c r="K22" s="122"/>
      <c r="M22" s="123" t="s">
        <v>75</v>
      </c>
      <c r="N22" s="127"/>
      <c r="O22" s="124"/>
    </row>
    <row r="23" spans="1:17" s="67" customFormat="1" ht="140.25" customHeight="1" x14ac:dyDescent="0.25">
      <c r="B23" s="131" t="s">
        <v>0</v>
      </c>
      <c r="C23" s="132"/>
      <c r="D23" s="133"/>
      <c r="E23" s="8" t="s">
        <v>127</v>
      </c>
      <c r="F23" s="123" t="s">
        <v>50</v>
      </c>
      <c r="G23" s="124"/>
      <c r="H23" s="118" t="s">
        <v>51</v>
      </c>
      <c r="I23" s="119"/>
      <c r="J23" s="8" t="s">
        <v>1</v>
      </c>
      <c r="K23" s="116" t="s">
        <v>73</v>
      </c>
      <c r="M23" s="128" t="s">
        <v>131</v>
      </c>
      <c r="N23" s="129"/>
      <c r="O23" s="130"/>
      <c r="P23" s="68" t="s">
        <v>96</v>
      </c>
      <c r="Q23" s="8" t="s">
        <v>78</v>
      </c>
    </row>
    <row r="24" spans="1:17" s="67" customFormat="1" ht="121.5" customHeight="1" x14ac:dyDescent="0.25">
      <c r="A24" s="7" t="s">
        <v>68</v>
      </c>
      <c r="B24" s="69" t="s">
        <v>2</v>
      </c>
      <c r="C24" s="69" t="s">
        <v>3</v>
      </c>
      <c r="D24" s="7" t="s">
        <v>70</v>
      </c>
      <c r="E24" s="7" t="s">
        <v>69</v>
      </c>
      <c r="F24" s="7" t="s">
        <v>71</v>
      </c>
      <c r="G24" s="70"/>
      <c r="H24" s="7" t="s">
        <v>72</v>
      </c>
      <c r="I24" s="70"/>
      <c r="J24" s="7" t="s">
        <v>126</v>
      </c>
      <c r="K24" s="117"/>
      <c r="L24" s="7" t="s">
        <v>130</v>
      </c>
      <c r="M24" s="7" t="s">
        <v>74</v>
      </c>
      <c r="N24" s="7" t="s">
        <v>76</v>
      </c>
      <c r="O24" s="7" t="s">
        <v>77</v>
      </c>
      <c r="P24" s="7" t="s">
        <v>121</v>
      </c>
      <c r="Q24" s="7" t="s">
        <v>60</v>
      </c>
    </row>
    <row r="25" spans="1:17" s="75" customFormat="1" ht="39.75" customHeight="1" x14ac:dyDescent="0.25">
      <c r="A25" s="10"/>
      <c r="B25" s="13"/>
      <c r="C25" s="86"/>
      <c r="D25" s="71">
        <f>IF(ISBLANK(A25),0,1)</f>
        <v>0</v>
      </c>
      <c r="E25" s="87"/>
      <c r="F25" s="14"/>
      <c r="G25" s="71">
        <f t="shared" ref="G25:G44" si="0">IF(ISBLANK(F25),0,1)</f>
        <v>0</v>
      </c>
      <c r="H25" s="14"/>
      <c r="I25" s="71">
        <f t="shared" ref="I25:I44" si="1">IF(ISBLANK(H25),0,1)</f>
        <v>0</v>
      </c>
      <c r="J25" s="71">
        <f>IF(OR(G25=1,I25=1),0,1)</f>
        <v>1</v>
      </c>
      <c r="K25" s="72">
        <f t="shared" ref="K25" si="2">IF(OR(G25=1,I25=1),1,0)</f>
        <v>0</v>
      </c>
      <c r="L25" s="72">
        <f>IF(AND(K25=1,E25=1),1,0)</f>
        <v>0</v>
      </c>
      <c r="M25" s="12"/>
      <c r="N25" s="12"/>
      <c r="O25" s="73">
        <f t="shared" ref="O25" si="3">SUM(M25:N25)</f>
        <v>0</v>
      </c>
      <c r="P25" s="73">
        <f>IF(AND(O25&gt;=6,O25&lt;=240),O25,0)</f>
        <v>0</v>
      </c>
      <c r="Q25" s="74">
        <f>IF(P25=0,0,1)</f>
        <v>0</v>
      </c>
    </row>
    <row r="26" spans="1:17" s="75" customFormat="1" ht="39.75" customHeight="1" x14ac:dyDescent="0.25">
      <c r="A26" s="10"/>
      <c r="B26" s="13"/>
      <c r="C26" s="10"/>
      <c r="D26" s="71">
        <f t="shared" ref="D26:D44" si="4">IF(ISBLANK(A26),0,1)</f>
        <v>0</v>
      </c>
      <c r="E26" s="13"/>
      <c r="F26" s="14"/>
      <c r="G26" s="71">
        <f t="shared" si="0"/>
        <v>0</v>
      </c>
      <c r="H26" s="14"/>
      <c r="I26" s="71">
        <f t="shared" si="1"/>
        <v>0</v>
      </c>
      <c r="J26" s="71">
        <f t="shared" ref="J26:J44" si="5">IF(OR(G26=1,I26=1),0,1)</f>
        <v>1</v>
      </c>
      <c r="K26" s="72">
        <f t="shared" ref="K26:K44" si="6">IF(OR(G26=1,I26=1),1,0)</f>
        <v>0</v>
      </c>
      <c r="L26" s="72">
        <f t="shared" ref="L26:L44" si="7">IF(AND(K26=1,E26=1),1,0)</f>
        <v>0</v>
      </c>
      <c r="M26" s="12"/>
      <c r="N26" s="12"/>
      <c r="O26" s="73">
        <f t="shared" ref="O26:O44" si="8">SUM(M26:N26)</f>
        <v>0</v>
      </c>
      <c r="P26" s="73">
        <f t="shared" ref="P26:P44" si="9">IF(AND(O26&gt;=6,O26&lt;=240),O26,0)</f>
        <v>0</v>
      </c>
      <c r="Q26" s="74">
        <f t="shared" ref="Q26:Q44" si="10">IF(P26=0,0,1)</f>
        <v>0</v>
      </c>
    </row>
    <row r="27" spans="1:17" s="75" customFormat="1" ht="39.75" customHeight="1" x14ac:dyDescent="0.25">
      <c r="A27" s="10"/>
      <c r="B27" s="13"/>
      <c r="C27" s="10"/>
      <c r="D27" s="71">
        <f t="shared" si="4"/>
        <v>0</v>
      </c>
      <c r="E27" s="13"/>
      <c r="F27" s="14"/>
      <c r="G27" s="71">
        <f t="shared" si="0"/>
        <v>0</v>
      </c>
      <c r="H27" s="14"/>
      <c r="I27" s="71">
        <f t="shared" si="1"/>
        <v>0</v>
      </c>
      <c r="J27" s="71">
        <f t="shared" si="5"/>
        <v>1</v>
      </c>
      <c r="K27" s="72">
        <f t="shared" si="6"/>
        <v>0</v>
      </c>
      <c r="L27" s="72">
        <f t="shared" si="7"/>
        <v>0</v>
      </c>
      <c r="M27" s="12"/>
      <c r="N27" s="12"/>
      <c r="O27" s="73">
        <f t="shared" si="8"/>
        <v>0</v>
      </c>
      <c r="P27" s="73">
        <f t="shared" si="9"/>
        <v>0</v>
      </c>
      <c r="Q27" s="74">
        <f t="shared" si="10"/>
        <v>0</v>
      </c>
    </row>
    <row r="28" spans="1:17" s="75" customFormat="1" ht="39.75" customHeight="1" x14ac:dyDescent="0.25">
      <c r="A28" s="10"/>
      <c r="B28" s="13"/>
      <c r="C28" s="10"/>
      <c r="D28" s="71">
        <f t="shared" si="4"/>
        <v>0</v>
      </c>
      <c r="E28" s="13"/>
      <c r="F28" s="14"/>
      <c r="G28" s="71">
        <f t="shared" si="0"/>
        <v>0</v>
      </c>
      <c r="H28" s="14"/>
      <c r="I28" s="71">
        <f t="shared" si="1"/>
        <v>0</v>
      </c>
      <c r="J28" s="71">
        <f t="shared" si="5"/>
        <v>1</v>
      </c>
      <c r="K28" s="72">
        <f t="shared" si="6"/>
        <v>0</v>
      </c>
      <c r="L28" s="72">
        <f t="shared" si="7"/>
        <v>0</v>
      </c>
      <c r="M28" s="12"/>
      <c r="N28" s="12"/>
      <c r="O28" s="73">
        <f t="shared" si="8"/>
        <v>0</v>
      </c>
      <c r="P28" s="73">
        <f t="shared" si="9"/>
        <v>0</v>
      </c>
      <c r="Q28" s="74">
        <f t="shared" si="10"/>
        <v>0</v>
      </c>
    </row>
    <row r="29" spans="1:17" s="75" customFormat="1" ht="39.75" customHeight="1" x14ac:dyDescent="0.25">
      <c r="A29" s="10"/>
      <c r="B29" s="13"/>
      <c r="C29" s="10"/>
      <c r="D29" s="71">
        <f t="shared" si="4"/>
        <v>0</v>
      </c>
      <c r="E29" s="13"/>
      <c r="F29" s="14"/>
      <c r="G29" s="71">
        <f t="shared" si="0"/>
        <v>0</v>
      </c>
      <c r="H29" s="14"/>
      <c r="I29" s="71">
        <f t="shared" si="1"/>
        <v>0</v>
      </c>
      <c r="J29" s="71">
        <f t="shared" si="5"/>
        <v>1</v>
      </c>
      <c r="K29" s="72">
        <f t="shared" si="6"/>
        <v>0</v>
      </c>
      <c r="L29" s="72">
        <f t="shared" si="7"/>
        <v>0</v>
      </c>
      <c r="M29" s="12"/>
      <c r="N29" s="12"/>
      <c r="O29" s="73">
        <f t="shared" si="8"/>
        <v>0</v>
      </c>
      <c r="P29" s="73">
        <f t="shared" si="9"/>
        <v>0</v>
      </c>
      <c r="Q29" s="74">
        <f t="shared" si="10"/>
        <v>0</v>
      </c>
    </row>
    <row r="30" spans="1:17" s="75" customFormat="1" ht="39.75" customHeight="1" x14ac:dyDescent="0.25">
      <c r="A30" s="10"/>
      <c r="B30" s="13"/>
      <c r="C30" s="10"/>
      <c r="D30" s="71">
        <f t="shared" si="4"/>
        <v>0</v>
      </c>
      <c r="E30" s="13"/>
      <c r="F30" s="14"/>
      <c r="G30" s="71">
        <f t="shared" si="0"/>
        <v>0</v>
      </c>
      <c r="H30" s="14"/>
      <c r="I30" s="71">
        <f t="shared" si="1"/>
        <v>0</v>
      </c>
      <c r="J30" s="71">
        <f t="shared" si="5"/>
        <v>1</v>
      </c>
      <c r="K30" s="72">
        <f t="shared" si="6"/>
        <v>0</v>
      </c>
      <c r="L30" s="72">
        <f t="shared" si="7"/>
        <v>0</v>
      </c>
      <c r="M30" s="12"/>
      <c r="N30" s="12"/>
      <c r="O30" s="73">
        <f t="shared" si="8"/>
        <v>0</v>
      </c>
      <c r="P30" s="73">
        <f t="shared" si="9"/>
        <v>0</v>
      </c>
      <c r="Q30" s="74">
        <f t="shared" si="10"/>
        <v>0</v>
      </c>
    </row>
    <row r="31" spans="1:17" s="75" customFormat="1" ht="39.75" customHeight="1" x14ac:dyDescent="0.25">
      <c r="A31" s="10"/>
      <c r="B31" s="13"/>
      <c r="C31" s="10"/>
      <c r="D31" s="71">
        <f t="shared" si="4"/>
        <v>0</v>
      </c>
      <c r="E31" s="13"/>
      <c r="F31" s="14"/>
      <c r="G31" s="71">
        <f t="shared" si="0"/>
        <v>0</v>
      </c>
      <c r="H31" s="14"/>
      <c r="I31" s="71">
        <f t="shared" si="1"/>
        <v>0</v>
      </c>
      <c r="J31" s="71">
        <f t="shared" si="5"/>
        <v>1</v>
      </c>
      <c r="K31" s="72">
        <f t="shared" si="6"/>
        <v>0</v>
      </c>
      <c r="L31" s="72">
        <f t="shared" si="7"/>
        <v>0</v>
      </c>
      <c r="M31" s="12"/>
      <c r="N31" s="12"/>
      <c r="O31" s="73">
        <f t="shared" si="8"/>
        <v>0</v>
      </c>
      <c r="P31" s="73">
        <f t="shared" si="9"/>
        <v>0</v>
      </c>
      <c r="Q31" s="74">
        <f t="shared" si="10"/>
        <v>0</v>
      </c>
    </row>
    <row r="32" spans="1:17" s="75" customFormat="1" ht="39.75" customHeight="1" x14ac:dyDescent="0.25">
      <c r="A32" s="10"/>
      <c r="B32" s="13"/>
      <c r="C32" s="10"/>
      <c r="D32" s="71">
        <f t="shared" si="4"/>
        <v>0</v>
      </c>
      <c r="E32" s="13"/>
      <c r="F32" s="14"/>
      <c r="G32" s="71">
        <f t="shared" si="0"/>
        <v>0</v>
      </c>
      <c r="H32" s="14"/>
      <c r="I32" s="71">
        <f t="shared" si="1"/>
        <v>0</v>
      </c>
      <c r="J32" s="71">
        <f t="shared" si="5"/>
        <v>1</v>
      </c>
      <c r="K32" s="72">
        <f t="shared" si="6"/>
        <v>0</v>
      </c>
      <c r="L32" s="72">
        <f t="shared" si="7"/>
        <v>0</v>
      </c>
      <c r="M32" s="12"/>
      <c r="N32" s="12"/>
      <c r="O32" s="73">
        <f t="shared" si="8"/>
        <v>0</v>
      </c>
      <c r="P32" s="73">
        <f t="shared" si="9"/>
        <v>0</v>
      </c>
      <c r="Q32" s="74">
        <f t="shared" si="10"/>
        <v>0</v>
      </c>
    </row>
    <row r="33" spans="1:17" s="75" customFormat="1" ht="39.75" customHeight="1" x14ac:dyDescent="0.25">
      <c r="A33" s="10"/>
      <c r="B33" s="13"/>
      <c r="C33" s="10"/>
      <c r="D33" s="71">
        <f t="shared" si="4"/>
        <v>0</v>
      </c>
      <c r="E33" s="13"/>
      <c r="F33" s="14"/>
      <c r="G33" s="71">
        <f t="shared" si="0"/>
        <v>0</v>
      </c>
      <c r="H33" s="14"/>
      <c r="I33" s="71">
        <f t="shared" si="1"/>
        <v>0</v>
      </c>
      <c r="J33" s="71">
        <f t="shared" si="5"/>
        <v>1</v>
      </c>
      <c r="K33" s="72">
        <f t="shared" si="6"/>
        <v>0</v>
      </c>
      <c r="L33" s="72">
        <f t="shared" si="7"/>
        <v>0</v>
      </c>
      <c r="M33" s="12"/>
      <c r="N33" s="12"/>
      <c r="O33" s="73">
        <f t="shared" si="8"/>
        <v>0</v>
      </c>
      <c r="P33" s="73">
        <f t="shared" si="9"/>
        <v>0</v>
      </c>
      <c r="Q33" s="74">
        <f t="shared" si="10"/>
        <v>0</v>
      </c>
    </row>
    <row r="34" spans="1:17" s="75" customFormat="1" ht="39.75" customHeight="1" x14ac:dyDescent="0.25">
      <c r="A34" s="10"/>
      <c r="B34" s="13"/>
      <c r="C34" s="10"/>
      <c r="D34" s="71">
        <f t="shared" si="4"/>
        <v>0</v>
      </c>
      <c r="E34" s="13"/>
      <c r="F34" s="14"/>
      <c r="G34" s="71">
        <f t="shared" si="0"/>
        <v>0</v>
      </c>
      <c r="H34" s="14"/>
      <c r="I34" s="71">
        <f t="shared" si="1"/>
        <v>0</v>
      </c>
      <c r="J34" s="71">
        <f t="shared" si="5"/>
        <v>1</v>
      </c>
      <c r="K34" s="72">
        <f t="shared" si="6"/>
        <v>0</v>
      </c>
      <c r="L34" s="72">
        <f t="shared" si="7"/>
        <v>0</v>
      </c>
      <c r="M34" s="12"/>
      <c r="N34" s="12"/>
      <c r="O34" s="73">
        <f t="shared" si="8"/>
        <v>0</v>
      </c>
      <c r="P34" s="73">
        <f t="shared" si="9"/>
        <v>0</v>
      </c>
      <c r="Q34" s="74">
        <f t="shared" si="10"/>
        <v>0</v>
      </c>
    </row>
    <row r="35" spans="1:17" s="75" customFormat="1" ht="39.75" customHeight="1" x14ac:dyDescent="0.25">
      <c r="A35" s="10"/>
      <c r="B35" s="13"/>
      <c r="C35" s="10"/>
      <c r="D35" s="71">
        <f t="shared" si="4"/>
        <v>0</v>
      </c>
      <c r="E35" s="13"/>
      <c r="F35" s="14"/>
      <c r="G35" s="71">
        <f t="shared" si="0"/>
        <v>0</v>
      </c>
      <c r="H35" s="14"/>
      <c r="I35" s="71">
        <f t="shared" si="1"/>
        <v>0</v>
      </c>
      <c r="J35" s="71">
        <f t="shared" si="5"/>
        <v>1</v>
      </c>
      <c r="K35" s="72">
        <f t="shared" si="6"/>
        <v>0</v>
      </c>
      <c r="L35" s="72">
        <f t="shared" si="7"/>
        <v>0</v>
      </c>
      <c r="M35" s="12"/>
      <c r="N35" s="12"/>
      <c r="O35" s="73">
        <f t="shared" si="8"/>
        <v>0</v>
      </c>
      <c r="P35" s="73">
        <f t="shared" si="9"/>
        <v>0</v>
      </c>
      <c r="Q35" s="74">
        <f t="shared" si="10"/>
        <v>0</v>
      </c>
    </row>
    <row r="36" spans="1:17" s="75" customFormat="1" ht="39.75" customHeight="1" x14ac:dyDescent="0.25">
      <c r="A36" s="10"/>
      <c r="B36" s="13"/>
      <c r="C36" s="10"/>
      <c r="D36" s="71">
        <f t="shared" si="4"/>
        <v>0</v>
      </c>
      <c r="E36" s="13"/>
      <c r="F36" s="14"/>
      <c r="G36" s="71">
        <f t="shared" si="0"/>
        <v>0</v>
      </c>
      <c r="H36" s="14"/>
      <c r="I36" s="71">
        <f t="shared" si="1"/>
        <v>0</v>
      </c>
      <c r="J36" s="71">
        <f t="shared" si="5"/>
        <v>1</v>
      </c>
      <c r="K36" s="72">
        <f t="shared" si="6"/>
        <v>0</v>
      </c>
      <c r="L36" s="72">
        <f t="shared" si="7"/>
        <v>0</v>
      </c>
      <c r="M36" s="12"/>
      <c r="N36" s="12"/>
      <c r="O36" s="73">
        <f t="shared" si="8"/>
        <v>0</v>
      </c>
      <c r="P36" s="73">
        <f t="shared" si="9"/>
        <v>0</v>
      </c>
      <c r="Q36" s="74">
        <f t="shared" si="10"/>
        <v>0</v>
      </c>
    </row>
    <row r="37" spans="1:17" s="75" customFormat="1" ht="39.75" customHeight="1" x14ac:dyDescent="0.25">
      <c r="A37" s="10"/>
      <c r="B37" s="13"/>
      <c r="C37" s="10"/>
      <c r="D37" s="71">
        <f t="shared" si="4"/>
        <v>0</v>
      </c>
      <c r="E37" s="13"/>
      <c r="F37" s="14"/>
      <c r="G37" s="71">
        <f t="shared" si="0"/>
        <v>0</v>
      </c>
      <c r="H37" s="14"/>
      <c r="I37" s="71">
        <f t="shared" si="1"/>
        <v>0</v>
      </c>
      <c r="J37" s="71">
        <f t="shared" si="5"/>
        <v>1</v>
      </c>
      <c r="K37" s="72">
        <f t="shared" si="6"/>
        <v>0</v>
      </c>
      <c r="L37" s="72">
        <f t="shared" si="7"/>
        <v>0</v>
      </c>
      <c r="M37" s="12"/>
      <c r="N37" s="12"/>
      <c r="O37" s="73">
        <f t="shared" si="8"/>
        <v>0</v>
      </c>
      <c r="P37" s="73">
        <f t="shared" si="9"/>
        <v>0</v>
      </c>
      <c r="Q37" s="74">
        <f t="shared" si="10"/>
        <v>0</v>
      </c>
    </row>
    <row r="38" spans="1:17" s="75" customFormat="1" ht="39.75" customHeight="1" x14ac:dyDescent="0.25">
      <c r="A38" s="10"/>
      <c r="B38" s="13"/>
      <c r="C38" s="10"/>
      <c r="D38" s="71">
        <f t="shared" si="4"/>
        <v>0</v>
      </c>
      <c r="E38" s="13"/>
      <c r="F38" s="14"/>
      <c r="G38" s="71">
        <f t="shared" si="0"/>
        <v>0</v>
      </c>
      <c r="H38" s="14"/>
      <c r="I38" s="71">
        <f t="shared" si="1"/>
        <v>0</v>
      </c>
      <c r="J38" s="71">
        <f t="shared" si="5"/>
        <v>1</v>
      </c>
      <c r="K38" s="72">
        <f t="shared" si="6"/>
        <v>0</v>
      </c>
      <c r="L38" s="72">
        <f t="shared" si="7"/>
        <v>0</v>
      </c>
      <c r="M38" s="12"/>
      <c r="N38" s="12"/>
      <c r="O38" s="73">
        <f t="shared" si="8"/>
        <v>0</v>
      </c>
      <c r="P38" s="73">
        <f t="shared" si="9"/>
        <v>0</v>
      </c>
      <c r="Q38" s="74">
        <f t="shared" si="10"/>
        <v>0</v>
      </c>
    </row>
    <row r="39" spans="1:17" s="75" customFormat="1" ht="39.75" customHeight="1" x14ac:dyDescent="0.25">
      <c r="A39" s="10"/>
      <c r="B39" s="13"/>
      <c r="C39" s="10"/>
      <c r="D39" s="71">
        <f t="shared" si="4"/>
        <v>0</v>
      </c>
      <c r="E39" s="13"/>
      <c r="F39" s="14"/>
      <c r="G39" s="71">
        <f t="shared" si="0"/>
        <v>0</v>
      </c>
      <c r="H39" s="14"/>
      <c r="I39" s="71">
        <f t="shared" si="1"/>
        <v>0</v>
      </c>
      <c r="J39" s="71">
        <f t="shared" si="5"/>
        <v>1</v>
      </c>
      <c r="K39" s="72">
        <f t="shared" si="6"/>
        <v>0</v>
      </c>
      <c r="L39" s="72">
        <f t="shared" si="7"/>
        <v>0</v>
      </c>
      <c r="M39" s="12"/>
      <c r="N39" s="12"/>
      <c r="O39" s="73">
        <f t="shared" si="8"/>
        <v>0</v>
      </c>
      <c r="P39" s="73">
        <f t="shared" si="9"/>
        <v>0</v>
      </c>
      <c r="Q39" s="74">
        <f t="shared" si="10"/>
        <v>0</v>
      </c>
    </row>
    <row r="40" spans="1:17" s="75" customFormat="1" ht="39.75" customHeight="1" x14ac:dyDescent="0.25">
      <c r="A40" s="10"/>
      <c r="B40" s="13"/>
      <c r="C40" s="10"/>
      <c r="D40" s="71">
        <f t="shared" si="4"/>
        <v>0</v>
      </c>
      <c r="E40" s="13"/>
      <c r="F40" s="14"/>
      <c r="G40" s="71">
        <f t="shared" si="0"/>
        <v>0</v>
      </c>
      <c r="H40" s="14"/>
      <c r="I40" s="71">
        <f t="shared" si="1"/>
        <v>0</v>
      </c>
      <c r="J40" s="71">
        <f t="shared" si="5"/>
        <v>1</v>
      </c>
      <c r="K40" s="72">
        <f t="shared" si="6"/>
        <v>0</v>
      </c>
      <c r="L40" s="72">
        <f t="shared" si="7"/>
        <v>0</v>
      </c>
      <c r="M40" s="12"/>
      <c r="N40" s="12"/>
      <c r="O40" s="73">
        <f t="shared" si="8"/>
        <v>0</v>
      </c>
      <c r="P40" s="73">
        <f t="shared" si="9"/>
        <v>0</v>
      </c>
      <c r="Q40" s="74">
        <f t="shared" si="10"/>
        <v>0</v>
      </c>
    </row>
    <row r="41" spans="1:17" s="75" customFormat="1" ht="39.75" customHeight="1" x14ac:dyDescent="0.25">
      <c r="A41" s="10"/>
      <c r="B41" s="13"/>
      <c r="C41" s="10"/>
      <c r="D41" s="71">
        <f t="shared" si="4"/>
        <v>0</v>
      </c>
      <c r="E41" s="13"/>
      <c r="F41" s="14"/>
      <c r="G41" s="71">
        <f t="shared" si="0"/>
        <v>0</v>
      </c>
      <c r="H41" s="14"/>
      <c r="I41" s="71">
        <f t="shared" si="1"/>
        <v>0</v>
      </c>
      <c r="J41" s="71">
        <f t="shared" si="5"/>
        <v>1</v>
      </c>
      <c r="K41" s="72">
        <f t="shared" si="6"/>
        <v>0</v>
      </c>
      <c r="L41" s="72">
        <f t="shared" si="7"/>
        <v>0</v>
      </c>
      <c r="M41" s="12"/>
      <c r="N41" s="12"/>
      <c r="O41" s="73">
        <f t="shared" si="8"/>
        <v>0</v>
      </c>
      <c r="P41" s="73">
        <f t="shared" si="9"/>
        <v>0</v>
      </c>
      <c r="Q41" s="74">
        <f t="shared" si="10"/>
        <v>0</v>
      </c>
    </row>
    <row r="42" spans="1:17" s="75" customFormat="1" ht="39.75" customHeight="1" x14ac:dyDescent="0.25">
      <c r="A42" s="10"/>
      <c r="B42" s="13"/>
      <c r="C42" s="10"/>
      <c r="D42" s="71">
        <f t="shared" ref="D42:D43" si="11">IF(ISBLANK(A42),0,1)</f>
        <v>0</v>
      </c>
      <c r="E42" s="13"/>
      <c r="F42" s="14"/>
      <c r="G42" s="71">
        <f t="shared" ref="G42:G43" si="12">IF(ISBLANK(F42),0,1)</f>
        <v>0</v>
      </c>
      <c r="H42" s="14"/>
      <c r="I42" s="71">
        <f t="shared" ref="I42:I43" si="13">IF(ISBLANK(H42),0,1)</f>
        <v>0</v>
      </c>
      <c r="J42" s="71">
        <f t="shared" ref="J42:J43" si="14">IF(OR(G42=1,I42=1),0,1)</f>
        <v>1</v>
      </c>
      <c r="K42" s="72">
        <f t="shared" ref="K42:K43" si="15">IF(OR(G42=1,I42=1),1,0)</f>
        <v>0</v>
      </c>
      <c r="L42" s="72">
        <f t="shared" ref="L42:L43" si="16">IF(AND(K42=1,E42=1),1,0)</f>
        <v>0</v>
      </c>
      <c r="M42" s="12"/>
      <c r="N42" s="12"/>
      <c r="O42" s="73">
        <f t="shared" ref="O42:O43" si="17">SUM(M42:N42)</f>
        <v>0</v>
      </c>
      <c r="P42" s="73">
        <f t="shared" si="9"/>
        <v>0</v>
      </c>
      <c r="Q42" s="74">
        <f t="shared" si="10"/>
        <v>0</v>
      </c>
    </row>
    <row r="43" spans="1:17" s="75" customFormat="1" ht="39.75" customHeight="1" x14ac:dyDescent="0.25">
      <c r="A43" s="10"/>
      <c r="B43" s="13"/>
      <c r="C43" s="10"/>
      <c r="D43" s="71">
        <f t="shared" si="11"/>
        <v>0</v>
      </c>
      <c r="E43" s="13"/>
      <c r="F43" s="14"/>
      <c r="G43" s="71">
        <f t="shared" si="12"/>
        <v>0</v>
      </c>
      <c r="H43" s="14"/>
      <c r="I43" s="71">
        <f t="shared" si="13"/>
        <v>0</v>
      </c>
      <c r="J43" s="71">
        <f t="shared" si="14"/>
        <v>1</v>
      </c>
      <c r="K43" s="72">
        <f t="shared" si="15"/>
        <v>0</v>
      </c>
      <c r="L43" s="72">
        <f t="shared" si="16"/>
        <v>0</v>
      </c>
      <c r="M43" s="12"/>
      <c r="N43" s="12"/>
      <c r="O43" s="73">
        <f t="shared" si="17"/>
        <v>0</v>
      </c>
      <c r="P43" s="73">
        <f t="shared" si="9"/>
        <v>0</v>
      </c>
      <c r="Q43" s="74">
        <f t="shared" si="10"/>
        <v>0</v>
      </c>
    </row>
    <row r="44" spans="1:17" s="75" customFormat="1" ht="39.75" customHeight="1" x14ac:dyDescent="0.25">
      <c r="A44" s="10"/>
      <c r="B44" s="13"/>
      <c r="C44" s="10"/>
      <c r="D44" s="71">
        <f t="shared" si="4"/>
        <v>0</v>
      </c>
      <c r="E44" s="13"/>
      <c r="F44" s="14"/>
      <c r="G44" s="71">
        <f t="shared" si="0"/>
        <v>0</v>
      </c>
      <c r="H44" s="14"/>
      <c r="I44" s="71">
        <f t="shared" si="1"/>
        <v>0</v>
      </c>
      <c r="J44" s="71">
        <f t="shared" si="5"/>
        <v>1</v>
      </c>
      <c r="K44" s="72">
        <f t="shared" si="6"/>
        <v>0</v>
      </c>
      <c r="L44" s="72">
        <f t="shared" si="7"/>
        <v>0</v>
      </c>
      <c r="M44" s="12"/>
      <c r="N44" s="12"/>
      <c r="O44" s="73">
        <f t="shared" si="8"/>
        <v>0</v>
      </c>
      <c r="P44" s="73">
        <f t="shared" si="9"/>
        <v>0</v>
      </c>
      <c r="Q44" s="74">
        <f t="shared" si="10"/>
        <v>0</v>
      </c>
    </row>
    <row r="45" spans="1:17" s="67" customFormat="1" ht="39.75" customHeight="1" x14ac:dyDescent="0.25">
      <c r="A45" s="76"/>
      <c r="B45" s="77"/>
      <c r="C45" s="78" t="s">
        <v>6</v>
      </c>
      <c r="D45" s="79">
        <f>SUM(D25:D44)</f>
        <v>0</v>
      </c>
      <c r="E45" s="79">
        <f>SUM(E25:E44)</f>
        <v>0</v>
      </c>
      <c r="F45" s="80" t="s">
        <v>49</v>
      </c>
      <c r="G45" s="79">
        <f>SUM(G25:G44)</f>
        <v>0</v>
      </c>
      <c r="H45" s="80" t="s">
        <v>49</v>
      </c>
      <c r="I45" s="79">
        <f t="shared" ref="I45:Q45" si="18">SUM(I25:I44)</f>
        <v>0</v>
      </c>
      <c r="J45" s="79">
        <f t="shared" si="18"/>
        <v>20</v>
      </c>
      <c r="K45" s="79">
        <f t="shared" si="18"/>
        <v>0</v>
      </c>
      <c r="L45" s="79">
        <f t="shared" si="18"/>
        <v>0</v>
      </c>
      <c r="M45" s="81">
        <f t="shared" si="18"/>
        <v>0</v>
      </c>
      <c r="N45" s="81">
        <f t="shared" si="18"/>
        <v>0</v>
      </c>
      <c r="O45" s="81">
        <f t="shared" si="18"/>
        <v>0</v>
      </c>
      <c r="P45" s="81">
        <f t="shared" si="18"/>
        <v>0</v>
      </c>
      <c r="Q45" s="79">
        <f t="shared" si="18"/>
        <v>0</v>
      </c>
    </row>
    <row r="46" spans="1:17" x14ac:dyDescent="0.25">
      <c r="J46" s="82"/>
      <c r="K46" s="82"/>
      <c r="L46" s="82"/>
      <c r="M46" s="82"/>
    </row>
    <row r="47" spans="1:17" s="83" customFormat="1" ht="10.5" x14ac:dyDescent="0.15">
      <c r="A47" s="83" t="s">
        <v>52</v>
      </c>
    </row>
    <row r="48" spans="1:17" s="83" customFormat="1" ht="10.5" x14ac:dyDescent="0.15">
      <c r="A48" s="83" t="s">
        <v>53</v>
      </c>
    </row>
    <row r="49" spans="1:8" s="83" customFormat="1" ht="10.5" x14ac:dyDescent="0.15">
      <c r="A49" s="84" t="s">
        <v>54</v>
      </c>
      <c r="B49" s="85"/>
      <c r="C49" s="85"/>
      <c r="D49" s="85"/>
      <c r="E49" s="85"/>
      <c r="F49" s="85"/>
      <c r="G49" s="85"/>
      <c r="H49" s="85"/>
    </row>
  </sheetData>
  <sheetProtection insertRows="0" deleteRows="0" autoFilter="0"/>
  <mergeCells count="36">
    <mergeCell ref="A1:N1"/>
    <mergeCell ref="C14:D14"/>
    <mergeCell ref="C15:D15"/>
    <mergeCell ref="C16:D16"/>
    <mergeCell ref="C12:D12"/>
    <mergeCell ref="I10:J10"/>
    <mergeCell ref="K10:L10"/>
    <mergeCell ref="I11:J11"/>
    <mergeCell ref="K11:L11"/>
    <mergeCell ref="F12:H12"/>
    <mergeCell ref="I12:J12"/>
    <mergeCell ref="K12:L12"/>
    <mergeCell ref="F10:H10"/>
    <mergeCell ref="I15:J15"/>
    <mergeCell ref="C10:D10"/>
    <mergeCell ref="C11:D11"/>
    <mergeCell ref="M22:O22"/>
    <mergeCell ref="M23:O23"/>
    <mergeCell ref="I14:J14"/>
    <mergeCell ref="K14:L14"/>
    <mergeCell ref="B23:D23"/>
    <mergeCell ref="C17:D17"/>
    <mergeCell ref="F11:H11"/>
    <mergeCell ref="F15:H15"/>
    <mergeCell ref="B20:D20"/>
    <mergeCell ref="C13:D13"/>
    <mergeCell ref="K23:K24"/>
    <mergeCell ref="H23:I23"/>
    <mergeCell ref="F22:K22"/>
    <mergeCell ref="F23:G23"/>
    <mergeCell ref="K15:L15"/>
    <mergeCell ref="C18:D18"/>
    <mergeCell ref="F13:H13"/>
    <mergeCell ref="I13:J13"/>
    <mergeCell ref="K13:L13"/>
    <mergeCell ref="F14:H14"/>
  </mergeCells>
  <dataValidations count="4">
    <dataValidation type="list" allowBlank="1" showInputMessage="1" showErrorMessage="1" sqref="B4" xr:uid="{2E4FF649-EEB1-4640-823C-833F69C47EAA}">
      <formula1>"Demande de paiement 1,Demande de paiement 2,Dernière demande de paiement"</formula1>
    </dataValidation>
    <dataValidation type="date" allowBlank="1" showInputMessage="1" showErrorMessage="1" sqref="B13:B14" xr:uid="{4BA4EB06-734C-48B5-9840-70987E845424}">
      <formula1>45292</formula1>
      <formula2>46752</formula2>
    </dataValidation>
    <dataValidation type="list" allowBlank="1" showInputMessage="1" showErrorMessage="1" sqref="B16" xr:uid="{9A283E68-4CB6-4BBC-97E9-C93F8483B304}">
      <formula1>"présentiel,distanciel,présentiel et distanciel"</formula1>
    </dataValidation>
    <dataValidation type="list" allowBlank="1" showInputMessage="1" showErrorMessage="1" sqref="B17:B18" xr:uid="{080ED6DC-5EF6-43BB-83D9-65E925287239}">
      <formula1>"oui,non"</formula1>
    </dataValidation>
  </dataValidations>
  <printOptions horizontalCentered="1" verticalCentered="1"/>
  <pageMargins left="0" right="0" top="0.15748031496062992" bottom="0.15748031496062992" header="7.874015748031496E-2" footer="7.874015748031496E-2"/>
  <pageSetup paperSize="8" scale="47" fitToHeight="2" orientation="landscape" r:id="rId1"/>
  <headerFooter>
    <oddFooter>&amp;R&amp;P/&amp;N</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BA7E502A-4A6B-48D8-8423-F9EED2C3CD0F}">
          <x14:formula1>
            <xm:f>Eligibilité!$C$3:$C$4</xm:f>
          </x14:formula1>
          <xm:sqref>E25:E44</xm:sqref>
        </x14:dataValidation>
        <x14:dataValidation type="list" allowBlank="1" showInputMessage="1" showErrorMessage="1" xr:uid="{5614416D-30A3-45CE-A0C0-0E1DBD1C7B9F}">
          <x14:formula1>
            <xm:f>Eligibilité!$E$3:$E$6</xm:f>
          </x14:formula1>
          <xm:sqref>H25:H44</xm:sqref>
        </x14:dataValidation>
        <x14:dataValidation type="list" allowBlank="1" showInputMessage="1" showErrorMessage="1" xr:uid="{D6CF7AA5-2D8E-4D5B-A01A-9B4C8F0BFB4A}">
          <x14:formula1>
            <xm:f>Eligibilité!$A$3:$A$8</xm:f>
          </x14:formula1>
          <xm:sqref>F25:F44</xm:sqref>
        </x14:dataValidation>
        <x14:dataValidation type="list" allowBlank="1" showInputMessage="1" showErrorMessage="1" xr:uid="{88C62DC9-622D-4477-9216-86604ECD3E19}">
          <x14:formula1>
            <xm:f>Thématiques!$A$3:$A$24</xm:f>
          </x14:formula1>
          <xm:sqref>B7</xm:sqref>
        </x14:dataValidation>
        <x14:dataValidation type="list" allowBlank="1" showInputMessage="1" showErrorMessage="1" xr:uid="{E299B7BD-9DAA-4637-9878-669F2FA66DD9}">
          <x14:formula1>
            <xm:f>Thématiques!$A$28:$A$49</xm:f>
          </x14:formula1>
          <xm:sqref>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709B-BAC9-4A07-ACB3-214D2C1ACEAB}">
  <sheetPr>
    <tabColor theme="4" tint="0.79998168889431442"/>
    <pageSetUpPr fitToPage="1"/>
  </sheetPr>
  <dimension ref="A1:J33"/>
  <sheetViews>
    <sheetView zoomScaleNormal="100" workbookViewId="0">
      <selection activeCell="E11" sqref="E11"/>
    </sheetView>
  </sheetViews>
  <sheetFormatPr baseColWidth="10" defaultRowHeight="15.75" x14ac:dyDescent="0.25"/>
  <cols>
    <col min="1" max="1" width="63.85546875" style="22" customWidth="1"/>
    <col min="2" max="2" width="26.7109375" style="22" customWidth="1"/>
    <col min="3" max="3" width="38" style="22" customWidth="1"/>
    <col min="4" max="4" width="23.140625" style="22" customWidth="1"/>
    <col min="5" max="5" width="26.85546875" style="22" customWidth="1"/>
    <col min="6" max="7" width="26" style="22" customWidth="1"/>
    <col min="8" max="8" width="21.85546875" style="22" customWidth="1"/>
    <col min="9" max="9" width="32.5703125" style="22" customWidth="1"/>
    <col min="10" max="10" width="26.7109375" style="22" customWidth="1"/>
    <col min="11" max="16384" width="11.42578125" style="22"/>
  </cols>
  <sheetData>
    <row r="1" spans="1:10" ht="75" customHeight="1" x14ac:dyDescent="0.25">
      <c r="A1" s="134" t="s">
        <v>123</v>
      </c>
      <c r="B1" s="135"/>
      <c r="C1" s="135"/>
      <c r="D1" s="135"/>
      <c r="E1" s="135"/>
      <c r="F1" s="135"/>
      <c r="G1" s="135"/>
      <c r="H1" s="135"/>
      <c r="I1" s="135"/>
    </row>
    <row r="2" spans="1:10" s="26" customFormat="1" ht="25.5" x14ac:dyDescent="0.25">
      <c r="A2" s="4" t="s">
        <v>61</v>
      </c>
      <c r="B2" s="15"/>
      <c r="C2" s="23"/>
      <c r="D2" s="24"/>
      <c r="E2" s="4" t="s">
        <v>62</v>
      </c>
      <c r="F2" s="16"/>
      <c r="G2" s="48"/>
      <c r="H2" s="25"/>
      <c r="I2" s="23"/>
    </row>
    <row r="3" spans="1:10" ht="4.5" customHeight="1" x14ac:dyDescent="0.25">
      <c r="A3" s="27"/>
      <c r="B3" s="27"/>
      <c r="C3" s="27"/>
      <c r="D3" s="27"/>
      <c r="E3" s="27"/>
      <c r="F3" s="27"/>
      <c r="G3" s="27"/>
      <c r="H3" s="27"/>
      <c r="I3" s="27"/>
    </row>
    <row r="4" spans="1:10" ht="30" x14ac:dyDescent="0.25">
      <c r="A4" s="5" t="s">
        <v>63</v>
      </c>
      <c r="B4" s="1"/>
      <c r="D4" s="27"/>
      <c r="E4" s="27"/>
      <c r="F4" s="27"/>
      <c r="G4" s="27"/>
      <c r="H4" s="27"/>
      <c r="I4" s="27"/>
    </row>
    <row r="5" spans="1:10" ht="5.25" customHeight="1" x14ac:dyDescent="0.25">
      <c r="A5" s="28"/>
      <c r="B5" s="27"/>
      <c r="C5" s="27"/>
      <c r="D5" s="27"/>
      <c r="E5" s="27"/>
      <c r="F5" s="27"/>
      <c r="G5" s="27"/>
      <c r="H5" s="27"/>
      <c r="I5" s="27"/>
    </row>
    <row r="6" spans="1:10" s="26" customFormat="1" x14ac:dyDescent="0.25">
      <c r="A6" s="6" t="s">
        <v>64</v>
      </c>
      <c r="B6" s="17"/>
      <c r="C6" s="29"/>
      <c r="D6" s="29"/>
      <c r="E6" s="29"/>
      <c r="F6" s="29"/>
      <c r="G6" s="29"/>
      <c r="H6" s="29"/>
      <c r="I6" s="47"/>
    </row>
    <row r="7" spans="1:10" x14ac:dyDescent="0.25">
      <c r="A7" s="30"/>
      <c r="B7" s="30"/>
    </row>
    <row r="8" spans="1:10" ht="15.75" customHeight="1" x14ac:dyDescent="0.25">
      <c r="A8" s="31"/>
      <c r="B8" s="32"/>
      <c r="C8" s="33"/>
      <c r="D8" s="33"/>
      <c r="F8" s="34"/>
      <c r="G8" s="34"/>
      <c r="H8" s="34"/>
      <c r="I8" s="34"/>
    </row>
    <row r="9" spans="1:10" s="26" customFormat="1" ht="9" customHeight="1" x14ac:dyDescent="0.25">
      <c r="F9" s="35"/>
      <c r="G9" s="35"/>
      <c r="H9" s="35"/>
      <c r="I9" s="36"/>
    </row>
    <row r="10" spans="1:10" s="37" customFormat="1" ht="121.5" customHeight="1" x14ac:dyDescent="0.25">
      <c r="A10" s="7" t="s">
        <v>97</v>
      </c>
      <c r="B10" s="7" t="s">
        <v>115</v>
      </c>
      <c r="C10" s="7" t="s">
        <v>116</v>
      </c>
      <c r="D10" s="7" t="s">
        <v>109</v>
      </c>
      <c r="E10" s="7" t="s">
        <v>117</v>
      </c>
      <c r="F10" s="7" t="s">
        <v>94</v>
      </c>
      <c r="G10" s="7" t="s">
        <v>118</v>
      </c>
      <c r="H10" s="7" t="s">
        <v>82</v>
      </c>
      <c r="I10" s="8" t="s">
        <v>83</v>
      </c>
      <c r="J10" s="8" t="s">
        <v>84</v>
      </c>
    </row>
    <row r="11" spans="1:10" s="38" customFormat="1" ht="39.75" customHeight="1" x14ac:dyDescent="0.25">
      <c r="A11" s="10"/>
      <c r="B11" s="11"/>
      <c r="C11" s="11"/>
      <c r="D11" s="10"/>
      <c r="E11" s="12"/>
      <c r="F11" s="13"/>
      <c r="G11" s="49">
        <f>E11*F11</f>
        <v>0</v>
      </c>
      <c r="H11" s="13"/>
      <c r="I11" s="45"/>
      <c r="J11" s="46"/>
    </row>
    <row r="12" spans="1:10" s="38" customFormat="1" ht="39.75" customHeight="1" x14ac:dyDescent="0.25">
      <c r="A12" s="10"/>
      <c r="B12" s="11"/>
      <c r="C12" s="11"/>
      <c r="D12" s="10"/>
      <c r="E12" s="12"/>
      <c r="F12" s="13"/>
      <c r="G12" s="49">
        <f t="shared" ref="G12:G31" si="0">E12*F12</f>
        <v>0</v>
      </c>
      <c r="H12" s="13"/>
      <c r="I12" s="45"/>
      <c r="J12" s="46"/>
    </row>
    <row r="13" spans="1:10" s="38" customFormat="1" ht="39.75" customHeight="1" x14ac:dyDescent="0.25">
      <c r="A13" s="10"/>
      <c r="B13" s="11"/>
      <c r="C13" s="11"/>
      <c r="D13" s="10"/>
      <c r="E13" s="12"/>
      <c r="F13" s="13"/>
      <c r="G13" s="49">
        <f t="shared" si="0"/>
        <v>0</v>
      </c>
      <c r="H13" s="13"/>
      <c r="I13" s="45"/>
      <c r="J13" s="46"/>
    </row>
    <row r="14" spans="1:10" s="38" customFormat="1" ht="39.75" customHeight="1" x14ac:dyDescent="0.25">
      <c r="A14" s="10"/>
      <c r="B14" s="11"/>
      <c r="C14" s="11"/>
      <c r="D14" s="10"/>
      <c r="E14" s="12"/>
      <c r="F14" s="13"/>
      <c r="G14" s="49">
        <f t="shared" si="0"/>
        <v>0</v>
      </c>
      <c r="H14" s="13"/>
      <c r="I14" s="45"/>
      <c r="J14" s="46"/>
    </row>
    <row r="15" spans="1:10" s="38" customFormat="1" ht="39.75" customHeight="1" x14ac:dyDescent="0.25">
      <c r="A15" s="10"/>
      <c r="B15" s="11"/>
      <c r="C15" s="11"/>
      <c r="D15" s="10"/>
      <c r="E15" s="12"/>
      <c r="F15" s="13"/>
      <c r="G15" s="49">
        <f t="shared" si="0"/>
        <v>0</v>
      </c>
      <c r="H15" s="13"/>
      <c r="I15" s="45"/>
      <c r="J15" s="46"/>
    </row>
    <row r="16" spans="1:10" s="38" customFormat="1" ht="39.75" customHeight="1" x14ac:dyDescent="0.25">
      <c r="A16" s="10"/>
      <c r="B16" s="11"/>
      <c r="C16" s="11"/>
      <c r="D16" s="10"/>
      <c r="E16" s="12"/>
      <c r="F16" s="13"/>
      <c r="G16" s="49">
        <f t="shared" si="0"/>
        <v>0</v>
      </c>
      <c r="H16" s="13"/>
      <c r="I16" s="45"/>
      <c r="J16" s="46"/>
    </row>
    <row r="17" spans="1:10" s="38" customFormat="1" ht="39.75" customHeight="1" x14ac:dyDescent="0.25">
      <c r="A17" s="10"/>
      <c r="B17" s="11"/>
      <c r="C17" s="11"/>
      <c r="D17" s="10"/>
      <c r="E17" s="12"/>
      <c r="F17" s="13"/>
      <c r="G17" s="49">
        <f t="shared" si="0"/>
        <v>0</v>
      </c>
      <c r="H17" s="13"/>
      <c r="I17" s="45"/>
      <c r="J17" s="46"/>
    </row>
    <row r="18" spans="1:10" s="38" customFormat="1" ht="39.75" customHeight="1" x14ac:dyDescent="0.25">
      <c r="A18" s="10"/>
      <c r="B18" s="11"/>
      <c r="C18" s="11"/>
      <c r="D18" s="10"/>
      <c r="E18" s="12"/>
      <c r="F18" s="13"/>
      <c r="G18" s="49">
        <f t="shared" si="0"/>
        <v>0</v>
      </c>
      <c r="H18" s="13"/>
      <c r="I18" s="45"/>
      <c r="J18" s="46"/>
    </row>
    <row r="19" spans="1:10" s="38" customFormat="1" ht="39.75" customHeight="1" x14ac:dyDescent="0.25">
      <c r="A19" s="10"/>
      <c r="B19" s="11"/>
      <c r="C19" s="11"/>
      <c r="D19" s="10"/>
      <c r="E19" s="12"/>
      <c r="F19" s="13"/>
      <c r="G19" s="49">
        <f t="shared" si="0"/>
        <v>0</v>
      </c>
      <c r="H19" s="13"/>
      <c r="I19" s="45"/>
      <c r="J19" s="46"/>
    </row>
    <row r="20" spans="1:10" s="38" customFormat="1" ht="39.75" customHeight="1" x14ac:dyDescent="0.25">
      <c r="A20" s="10"/>
      <c r="B20" s="11"/>
      <c r="C20" s="11"/>
      <c r="D20" s="10"/>
      <c r="E20" s="12"/>
      <c r="F20" s="13"/>
      <c r="G20" s="49">
        <f t="shared" si="0"/>
        <v>0</v>
      </c>
      <c r="H20" s="13"/>
      <c r="I20" s="45"/>
      <c r="J20" s="46"/>
    </row>
    <row r="21" spans="1:10" s="38" customFormat="1" ht="39.75" customHeight="1" x14ac:dyDescent="0.25">
      <c r="A21" s="10"/>
      <c r="B21" s="11"/>
      <c r="C21" s="11"/>
      <c r="D21" s="10"/>
      <c r="E21" s="12"/>
      <c r="F21" s="13"/>
      <c r="G21" s="49">
        <f t="shared" si="0"/>
        <v>0</v>
      </c>
      <c r="H21" s="13"/>
      <c r="I21" s="45"/>
      <c r="J21" s="46"/>
    </row>
    <row r="22" spans="1:10" s="38" customFormat="1" ht="39.75" customHeight="1" x14ac:dyDescent="0.25">
      <c r="A22" s="10"/>
      <c r="B22" s="11"/>
      <c r="C22" s="11"/>
      <c r="D22" s="10"/>
      <c r="E22" s="12"/>
      <c r="F22" s="13"/>
      <c r="G22" s="49">
        <f t="shared" si="0"/>
        <v>0</v>
      </c>
      <c r="H22" s="13"/>
      <c r="I22" s="45"/>
      <c r="J22" s="46"/>
    </row>
    <row r="23" spans="1:10" s="38" customFormat="1" ht="39.75" customHeight="1" x14ac:dyDescent="0.25">
      <c r="A23" s="10"/>
      <c r="B23" s="11"/>
      <c r="C23" s="11"/>
      <c r="D23" s="10"/>
      <c r="E23" s="12"/>
      <c r="F23" s="13"/>
      <c r="G23" s="49">
        <f t="shared" si="0"/>
        <v>0</v>
      </c>
      <c r="H23" s="13"/>
      <c r="I23" s="45"/>
      <c r="J23" s="46"/>
    </row>
    <row r="24" spans="1:10" s="38" customFormat="1" ht="39.75" customHeight="1" x14ac:dyDescent="0.25">
      <c r="A24" s="10"/>
      <c r="B24" s="11"/>
      <c r="C24" s="11"/>
      <c r="D24" s="10"/>
      <c r="E24" s="12"/>
      <c r="F24" s="13"/>
      <c r="G24" s="49">
        <f t="shared" si="0"/>
        <v>0</v>
      </c>
      <c r="H24" s="13"/>
      <c r="I24" s="45"/>
      <c r="J24" s="46"/>
    </row>
    <row r="25" spans="1:10" s="38" customFormat="1" ht="39.75" customHeight="1" x14ac:dyDescent="0.25">
      <c r="A25" s="10"/>
      <c r="B25" s="11"/>
      <c r="C25" s="11"/>
      <c r="D25" s="10"/>
      <c r="E25" s="12"/>
      <c r="F25" s="13"/>
      <c r="G25" s="49">
        <f t="shared" si="0"/>
        <v>0</v>
      </c>
      <c r="H25" s="13"/>
      <c r="I25" s="45"/>
      <c r="J25" s="46"/>
    </row>
    <row r="26" spans="1:10" s="38" customFormat="1" ht="39.75" customHeight="1" x14ac:dyDescent="0.25">
      <c r="A26" s="10"/>
      <c r="B26" s="11"/>
      <c r="C26" s="11"/>
      <c r="D26" s="10"/>
      <c r="E26" s="12"/>
      <c r="F26" s="13"/>
      <c r="G26" s="49">
        <f t="shared" si="0"/>
        <v>0</v>
      </c>
      <c r="H26" s="13"/>
      <c r="I26" s="45"/>
      <c r="J26" s="46"/>
    </row>
    <row r="27" spans="1:10" s="38" customFormat="1" ht="39.75" customHeight="1" x14ac:dyDescent="0.25">
      <c r="A27" s="10"/>
      <c r="B27" s="11"/>
      <c r="C27" s="11"/>
      <c r="D27" s="10"/>
      <c r="E27" s="12"/>
      <c r="F27" s="13"/>
      <c r="G27" s="49">
        <f t="shared" si="0"/>
        <v>0</v>
      </c>
      <c r="H27" s="13"/>
      <c r="I27" s="45"/>
      <c r="J27" s="46"/>
    </row>
    <row r="28" spans="1:10" s="38" customFormat="1" ht="39.75" customHeight="1" x14ac:dyDescent="0.25">
      <c r="A28" s="10"/>
      <c r="B28" s="11"/>
      <c r="C28" s="11"/>
      <c r="D28" s="10"/>
      <c r="E28" s="12"/>
      <c r="F28" s="13"/>
      <c r="G28" s="49">
        <f t="shared" si="0"/>
        <v>0</v>
      </c>
      <c r="H28" s="13"/>
      <c r="I28" s="45"/>
      <c r="J28" s="46"/>
    </row>
    <row r="29" spans="1:10" s="38" customFormat="1" ht="39.75" customHeight="1" x14ac:dyDescent="0.25">
      <c r="A29" s="10"/>
      <c r="B29" s="11"/>
      <c r="C29" s="11"/>
      <c r="D29" s="10"/>
      <c r="E29" s="12"/>
      <c r="F29" s="13"/>
      <c r="G29" s="49">
        <f t="shared" si="0"/>
        <v>0</v>
      </c>
      <c r="H29" s="13"/>
      <c r="I29" s="45"/>
      <c r="J29" s="46"/>
    </row>
    <row r="30" spans="1:10" s="38" customFormat="1" ht="39.75" customHeight="1" x14ac:dyDescent="0.25">
      <c r="A30" s="10"/>
      <c r="B30" s="11"/>
      <c r="C30" s="11"/>
      <c r="D30" s="10"/>
      <c r="E30" s="12"/>
      <c r="F30" s="13"/>
      <c r="G30" s="49">
        <f t="shared" si="0"/>
        <v>0</v>
      </c>
      <c r="H30" s="13"/>
      <c r="I30" s="45"/>
      <c r="J30" s="46"/>
    </row>
    <row r="31" spans="1:10" s="38" customFormat="1" ht="39.75" customHeight="1" x14ac:dyDescent="0.25">
      <c r="A31" s="10"/>
      <c r="B31" s="11"/>
      <c r="C31" s="11"/>
      <c r="D31" s="10"/>
      <c r="E31" s="12"/>
      <c r="F31" s="13"/>
      <c r="G31" s="49">
        <f t="shared" si="0"/>
        <v>0</v>
      </c>
      <c r="H31" s="13"/>
      <c r="I31" s="45"/>
      <c r="J31" s="46"/>
    </row>
    <row r="32" spans="1:10" s="37" customFormat="1" ht="39.75" customHeight="1" x14ac:dyDescent="0.25">
      <c r="A32" s="39"/>
      <c r="B32" s="40"/>
      <c r="C32" s="41" t="s">
        <v>6</v>
      </c>
      <c r="D32" s="41" t="s">
        <v>49</v>
      </c>
      <c r="E32" s="41" t="s">
        <v>49</v>
      </c>
      <c r="F32" s="43">
        <f>SUM(F11:F31)</f>
        <v>0</v>
      </c>
      <c r="G32" s="43">
        <f>SUM(G11:G31)</f>
        <v>0</v>
      </c>
      <c r="H32" s="43">
        <f>SUM(H11:H31)</f>
        <v>0</v>
      </c>
      <c r="I32" s="42">
        <f>SUM(I11:I31)</f>
        <v>0</v>
      </c>
      <c r="J32" s="43">
        <f>SUM(J11:J31)</f>
        <v>0</v>
      </c>
    </row>
    <row r="33" spans="9:9" x14ac:dyDescent="0.25">
      <c r="I33" s="44"/>
    </row>
  </sheetData>
  <sheetProtection insertRows="0" deleteRows="0" autoFilter="0"/>
  <mergeCells count="1">
    <mergeCell ref="A1:I1"/>
  </mergeCells>
  <dataValidations count="2">
    <dataValidation type="list" allowBlank="1" showInputMessage="1" showErrorMessage="1" sqref="B4" xr:uid="{9698E4A5-6639-4FF2-82E5-DEE36FC8E8FA}">
      <formula1>"Demande de paiement 1,Demande de paiement 2,Dernière demande de paiement"</formula1>
    </dataValidation>
    <dataValidation type="date" allowBlank="1" showInputMessage="1" showErrorMessage="1" sqref="B11:C31" xr:uid="{5A78DE8A-9795-4789-99A8-A898232C5B88}">
      <formula1>45292</formula1>
      <formula2>46752</formula2>
    </dataValidation>
  </dataValidations>
  <printOptions horizontalCentered="1" verticalCentered="1"/>
  <pageMargins left="0" right="0" top="0.15748031496062992" bottom="0.27559055118110237" header="7.874015748031496E-2" footer="0.11811023622047245"/>
  <pageSetup paperSize="8" scale="67" fitToHeight="2"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31F2-0779-4C47-B2F2-0F000CE0ED9C}">
  <sheetPr>
    <tabColor theme="4" tint="0.79998168889431442"/>
    <pageSetUpPr fitToPage="1"/>
  </sheetPr>
  <dimension ref="A1:L25"/>
  <sheetViews>
    <sheetView zoomScale="90" zoomScaleNormal="90" workbookViewId="0">
      <selection activeCell="B10" sqref="B10"/>
    </sheetView>
  </sheetViews>
  <sheetFormatPr baseColWidth="10" defaultRowHeight="15.75" x14ac:dyDescent="0.25"/>
  <cols>
    <col min="1" max="1" width="78.42578125" style="22" customWidth="1"/>
    <col min="2" max="2" width="35.140625" style="22" customWidth="1"/>
    <col min="3" max="3" width="38" style="22" customWidth="1"/>
    <col min="4" max="4" width="23.140625" style="22" customWidth="1"/>
    <col min="5" max="5" width="26.85546875" style="22" customWidth="1"/>
    <col min="6" max="6" width="26" style="22" customWidth="1"/>
    <col min="7" max="7" width="21.85546875" style="22" customWidth="1"/>
    <col min="8" max="8" width="32.5703125" style="22" customWidth="1"/>
    <col min="9" max="9" width="27.7109375" style="22" customWidth="1"/>
    <col min="10" max="10" width="20.5703125" style="22" customWidth="1"/>
    <col min="11" max="11" width="21" style="22" customWidth="1"/>
    <col min="12" max="12" width="17.140625" style="22" customWidth="1"/>
    <col min="13" max="16384" width="11.42578125" style="22"/>
  </cols>
  <sheetData>
    <row r="1" spans="1:12" ht="75" customHeight="1" x14ac:dyDescent="0.25">
      <c r="A1" s="134" t="s">
        <v>124</v>
      </c>
      <c r="B1" s="135"/>
      <c r="C1" s="135"/>
      <c r="D1" s="135"/>
      <c r="E1" s="135"/>
      <c r="F1" s="135"/>
      <c r="G1" s="135"/>
      <c r="H1" s="135"/>
    </row>
    <row r="2" spans="1:12" s="26" customFormat="1" ht="25.5" x14ac:dyDescent="0.25">
      <c r="A2" s="4" t="s">
        <v>61</v>
      </c>
      <c r="B2" s="15"/>
      <c r="C2" s="23"/>
      <c r="D2" s="24"/>
      <c r="E2" s="4" t="s">
        <v>62</v>
      </c>
      <c r="F2" s="16"/>
      <c r="G2" s="25"/>
      <c r="H2" s="25"/>
    </row>
    <row r="3" spans="1:12" ht="4.5" customHeight="1" x14ac:dyDescent="0.25">
      <c r="A3" s="27"/>
      <c r="B3" s="27"/>
      <c r="C3" s="27"/>
      <c r="D3" s="27"/>
      <c r="E3" s="27"/>
      <c r="F3" s="27"/>
      <c r="G3" s="27"/>
      <c r="H3" s="27"/>
    </row>
    <row r="4" spans="1:12" ht="30" x14ac:dyDescent="0.25">
      <c r="A4" s="5" t="s">
        <v>63</v>
      </c>
      <c r="B4" s="1"/>
      <c r="D4" s="27"/>
      <c r="E4" s="27"/>
      <c r="F4" s="27"/>
      <c r="G4" s="27"/>
      <c r="H4" s="27"/>
    </row>
    <row r="5" spans="1:12" ht="5.25" customHeight="1" x14ac:dyDescent="0.25">
      <c r="A5" s="28"/>
      <c r="B5" s="27"/>
      <c r="C5" s="27"/>
      <c r="D5" s="27"/>
      <c r="E5" s="27"/>
      <c r="F5" s="27"/>
      <c r="G5" s="27"/>
      <c r="H5" s="27"/>
    </row>
    <row r="7" spans="1:12" ht="19.5" customHeight="1" x14ac:dyDescent="0.25">
      <c r="A7" s="31"/>
      <c r="B7" s="32"/>
      <c r="C7" s="7"/>
      <c r="D7" s="7"/>
      <c r="E7" s="7"/>
      <c r="F7" s="7"/>
      <c r="G7" s="7"/>
      <c r="H7" s="7"/>
      <c r="I7" s="7"/>
      <c r="J7" s="7"/>
      <c r="K7" s="8"/>
      <c r="L7" s="8"/>
    </row>
    <row r="8" spans="1:12" s="26" customFormat="1" ht="9" customHeight="1" x14ac:dyDescent="0.25">
      <c r="F8" s="35"/>
      <c r="G8" s="35"/>
      <c r="H8" s="36"/>
    </row>
    <row r="9" spans="1:12" s="37" customFormat="1" ht="121.5" customHeight="1" x14ac:dyDescent="0.25">
      <c r="A9" s="7" t="s">
        <v>85</v>
      </c>
      <c r="B9" s="7" t="s">
        <v>119</v>
      </c>
      <c r="C9" s="7" t="s">
        <v>98</v>
      </c>
      <c r="D9" s="7" t="s">
        <v>112</v>
      </c>
      <c r="E9" s="7" t="s">
        <v>111</v>
      </c>
      <c r="F9" s="7" t="s">
        <v>110</v>
      </c>
      <c r="G9" s="7" t="s">
        <v>114</v>
      </c>
      <c r="H9" s="7" t="s">
        <v>95</v>
      </c>
      <c r="I9" s="7" t="s">
        <v>113</v>
      </c>
      <c r="J9" s="7" t="s">
        <v>86</v>
      </c>
      <c r="K9" s="8" t="s">
        <v>87</v>
      </c>
      <c r="L9" s="8" t="s">
        <v>88</v>
      </c>
    </row>
    <row r="10" spans="1:12" s="38" customFormat="1" ht="39.75" customHeight="1" x14ac:dyDescent="0.25">
      <c r="A10" s="9"/>
      <c r="B10" s="10"/>
      <c r="C10" s="10"/>
      <c r="D10" s="11"/>
      <c r="E10" s="11"/>
      <c r="F10" s="10"/>
      <c r="G10" s="12"/>
      <c r="H10" s="13"/>
      <c r="I10" s="13"/>
      <c r="J10" s="13"/>
      <c r="K10" s="45"/>
      <c r="L10" s="46"/>
    </row>
    <row r="11" spans="1:12" s="38" customFormat="1" ht="39.75" customHeight="1" x14ac:dyDescent="0.25">
      <c r="A11" s="9"/>
      <c r="B11" s="10"/>
      <c r="C11" s="10"/>
      <c r="D11" s="11"/>
      <c r="E11" s="11"/>
      <c r="F11" s="10"/>
      <c r="G11" s="12"/>
      <c r="H11" s="13"/>
      <c r="I11" s="13"/>
      <c r="J11" s="13"/>
      <c r="K11" s="45"/>
      <c r="L11" s="46"/>
    </row>
    <row r="12" spans="1:12" s="38" customFormat="1" ht="39.75" customHeight="1" x14ac:dyDescent="0.25">
      <c r="A12" s="9"/>
      <c r="B12" s="10"/>
      <c r="C12" s="10"/>
      <c r="D12" s="11"/>
      <c r="E12" s="11"/>
      <c r="F12" s="10"/>
      <c r="G12" s="12"/>
      <c r="H12" s="13"/>
      <c r="I12" s="13"/>
      <c r="J12" s="13"/>
      <c r="K12" s="45"/>
      <c r="L12" s="46"/>
    </row>
    <row r="13" spans="1:12" s="38" customFormat="1" ht="39.75" customHeight="1" x14ac:dyDescent="0.25">
      <c r="A13" s="9"/>
      <c r="B13" s="10"/>
      <c r="C13" s="10"/>
      <c r="D13" s="11"/>
      <c r="E13" s="11"/>
      <c r="F13" s="10"/>
      <c r="G13" s="12"/>
      <c r="H13" s="13"/>
      <c r="I13" s="13"/>
      <c r="J13" s="13"/>
      <c r="K13" s="45"/>
      <c r="L13" s="46"/>
    </row>
    <row r="14" spans="1:12" s="38" customFormat="1" ht="39.75" customHeight="1" x14ac:dyDescent="0.25">
      <c r="A14" s="9"/>
      <c r="B14" s="10"/>
      <c r="C14" s="10"/>
      <c r="D14" s="11"/>
      <c r="E14" s="11"/>
      <c r="F14" s="10"/>
      <c r="G14" s="12"/>
      <c r="H14" s="13"/>
      <c r="I14" s="13"/>
      <c r="J14" s="13"/>
      <c r="K14" s="45"/>
      <c r="L14" s="46"/>
    </row>
    <row r="15" spans="1:12" s="38" customFormat="1" ht="39.75" customHeight="1" x14ac:dyDescent="0.25">
      <c r="A15" s="9"/>
      <c r="B15" s="10"/>
      <c r="C15" s="10"/>
      <c r="D15" s="11"/>
      <c r="E15" s="11"/>
      <c r="F15" s="10"/>
      <c r="G15" s="12"/>
      <c r="H15" s="13"/>
      <c r="I15" s="13"/>
      <c r="J15" s="13"/>
      <c r="K15" s="45"/>
      <c r="L15" s="46"/>
    </row>
    <row r="16" spans="1:12" s="38" customFormat="1" ht="39.75" customHeight="1" x14ac:dyDescent="0.25">
      <c r="A16" s="9"/>
      <c r="B16" s="10"/>
      <c r="C16" s="10"/>
      <c r="D16" s="11"/>
      <c r="E16" s="11"/>
      <c r="F16" s="10"/>
      <c r="G16" s="12"/>
      <c r="H16" s="13"/>
      <c r="I16" s="13"/>
      <c r="J16" s="13"/>
      <c r="K16" s="45"/>
      <c r="L16" s="46"/>
    </row>
    <row r="17" spans="1:12" s="38" customFormat="1" ht="39.75" customHeight="1" x14ac:dyDescent="0.25">
      <c r="A17" s="9"/>
      <c r="B17" s="10"/>
      <c r="C17" s="10"/>
      <c r="D17" s="11"/>
      <c r="E17" s="11"/>
      <c r="F17" s="10"/>
      <c r="G17" s="12"/>
      <c r="H17" s="13"/>
      <c r="I17" s="13"/>
      <c r="J17" s="13"/>
      <c r="K17" s="45"/>
      <c r="L17" s="46"/>
    </row>
    <row r="18" spans="1:12" s="38" customFormat="1" ht="39.75" customHeight="1" x14ac:dyDescent="0.25">
      <c r="A18" s="9"/>
      <c r="B18" s="10"/>
      <c r="C18" s="10"/>
      <c r="D18" s="11"/>
      <c r="E18" s="11"/>
      <c r="F18" s="10"/>
      <c r="G18" s="12"/>
      <c r="H18" s="13"/>
      <c r="I18" s="13"/>
      <c r="J18" s="13"/>
      <c r="K18" s="45"/>
      <c r="L18" s="46"/>
    </row>
    <row r="19" spans="1:12" s="38" customFormat="1" ht="39.75" customHeight="1" x14ac:dyDescent="0.25">
      <c r="A19" s="9"/>
      <c r="B19" s="10"/>
      <c r="C19" s="10"/>
      <c r="D19" s="11"/>
      <c r="E19" s="11"/>
      <c r="F19" s="10"/>
      <c r="G19" s="12"/>
      <c r="H19" s="13"/>
      <c r="I19" s="13"/>
      <c r="J19" s="13"/>
      <c r="K19" s="45"/>
      <c r="L19" s="46"/>
    </row>
    <row r="20" spans="1:12" s="38" customFormat="1" ht="39.75" customHeight="1" x14ac:dyDescent="0.25">
      <c r="A20" s="9"/>
      <c r="B20" s="10"/>
      <c r="C20" s="10"/>
      <c r="D20" s="11"/>
      <c r="E20" s="11"/>
      <c r="F20" s="10"/>
      <c r="G20" s="12"/>
      <c r="H20" s="13"/>
      <c r="I20" s="13"/>
      <c r="J20" s="13"/>
      <c r="K20" s="45"/>
      <c r="L20" s="46"/>
    </row>
    <row r="21" spans="1:12" s="38" customFormat="1" ht="39.75" customHeight="1" x14ac:dyDescent="0.25">
      <c r="A21" s="9"/>
      <c r="B21" s="10"/>
      <c r="C21" s="10"/>
      <c r="D21" s="11"/>
      <c r="E21" s="11"/>
      <c r="F21" s="10"/>
      <c r="G21" s="12"/>
      <c r="H21" s="13"/>
      <c r="I21" s="13"/>
      <c r="J21" s="13"/>
      <c r="K21" s="45"/>
      <c r="L21" s="46"/>
    </row>
    <row r="22" spans="1:12" s="38" customFormat="1" ht="39.75" customHeight="1" x14ac:dyDescent="0.25">
      <c r="A22" s="9"/>
      <c r="B22" s="10"/>
      <c r="C22" s="10"/>
      <c r="D22" s="11"/>
      <c r="E22" s="11"/>
      <c r="F22" s="10"/>
      <c r="G22" s="12"/>
      <c r="H22" s="13"/>
      <c r="I22" s="13"/>
      <c r="J22" s="13"/>
      <c r="K22" s="45"/>
      <c r="L22" s="46"/>
    </row>
    <row r="23" spans="1:12" s="38" customFormat="1" ht="39.75" customHeight="1" x14ac:dyDescent="0.25">
      <c r="A23" s="9"/>
      <c r="B23" s="10"/>
      <c r="C23" s="10"/>
      <c r="D23" s="11"/>
      <c r="E23" s="11"/>
      <c r="F23" s="10"/>
      <c r="G23" s="12"/>
      <c r="H23" s="13"/>
      <c r="I23" s="13"/>
      <c r="J23" s="13"/>
      <c r="K23" s="45"/>
      <c r="L23" s="46"/>
    </row>
    <row r="24" spans="1:12" s="37" customFormat="1" ht="39.75" customHeight="1" x14ac:dyDescent="0.25">
      <c r="C24" s="39"/>
      <c r="D24" s="40"/>
      <c r="E24" s="41" t="s">
        <v>6</v>
      </c>
      <c r="F24" s="41" t="s">
        <v>49</v>
      </c>
      <c r="G24" s="42" t="s">
        <v>49</v>
      </c>
      <c r="H24" s="43">
        <f>SUM(H10:H23)</f>
        <v>0</v>
      </c>
      <c r="I24" s="42">
        <f>SUM(I10:I23)</f>
        <v>0</v>
      </c>
      <c r="J24" s="43">
        <f>SUM(J10:J23)</f>
        <v>0</v>
      </c>
      <c r="K24" s="42">
        <f>SUM(K10:K23)</f>
        <v>0</v>
      </c>
      <c r="L24" s="43">
        <f>SUM(L10:L23)</f>
        <v>0</v>
      </c>
    </row>
    <row r="25" spans="1:12" x14ac:dyDescent="0.25">
      <c r="H25" s="44"/>
    </row>
  </sheetData>
  <sheetProtection insertRows="0" deleteRows="0" autoFilter="0"/>
  <mergeCells count="1">
    <mergeCell ref="A1:H1"/>
  </mergeCells>
  <dataValidations count="2">
    <dataValidation type="date" allowBlank="1" showInputMessage="1" showErrorMessage="1" sqref="D10:E23" xr:uid="{C38B48A6-825B-4133-89E2-075E930640B0}">
      <formula1>45292</formula1>
      <formula2>46752</formula2>
    </dataValidation>
    <dataValidation type="list" allowBlank="1" showInputMessage="1" showErrorMessage="1" sqref="B4" xr:uid="{7720AA0E-6F4F-4A1B-8248-A9AA9B298A98}">
      <formula1>"Dernière demande de paiement"</formula1>
    </dataValidation>
  </dataValidations>
  <printOptions horizontalCentered="1" verticalCentered="1"/>
  <pageMargins left="0" right="0" top="0.15748031496062992" bottom="0.27559055118110237" header="7.874015748031496E-2" footer="0.11811023622047245"/>
  <pageSetup paperSize="8" scale="57" fitToHeight="2" orientation="landscape" r:id="rId1"/>
  <headerFooter>
    <oddFooter>&amp;R&amp;P/&amp;N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B74434D-EB98-48BE-A483-755953D6F032}">
          <x14:formula1>
            <xm:f>Thématiques!$A$3:$A$24</xm:f>
          </x14:formula1>
          <xm:sqref>A10:A23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EAA0F-B131-4265-BB1E-066B5A235B5D}">
  <dimension ref="A1:A49"/>
  <sheetViews>
    <sheetView topLeftCell="A28" workbookViewId="0">
      <selection activeCell="U17" sqref="U17"/>
    </sheetView>
  </sheetViews>
  <sheetFormatPr baseColWidth="10" defaultRowHeight="15" x14ac:dyDescent="0.25"/>
  <cols>
    <col min="1" max="1" width="63.28515625" customWidth="1"/>
    <col min="3" max="3" width="11.42578125" customWidth="1"/>
  </cols>
  <sheetData>
    <row r="1" spans="1:1" ht="15" customHeight="1" x14ac:dyDescent="0.25">
      <c r="A1" s="136" t="s">
        <v>7</v>
      </c>
    </row>
    <row r="2" spans="1:1" ht="15.75" thickBot="1" x14ac:dyDescent="0.3">
      <c r="A2" s="137"/>
    </row>
    <row r="3" spans="1:1" ht="15" customHeight="1" x14ac:dyDescent="0.25">
      <c r="A3" s="138" t="s">
        <v>8</v>
      </c>
    </row>
    <row r="4" spans="1:1" x14ac:dyDescent="0.25">
      <c r="A4" s="139"/>
    </row>
    <row r="5" spans="1:1" ht="15" customHeight="1" x14ac:dyDescent="0.25">
      <c r="A5" s="139"/>
    </row>
    <row r="6" spans="1:1" ht="15.75" thickBot="1" x14ac:dyDescent="0.3">
      <c r="A6" s="140"/>
    </row>
    <row r="7" spans="1:1" ht="12.75" customHeight="1" x14ac:dyDescent="0.25">
      <c r="A7" s="138" t="s">
        <v>9</v>
      </c>
    </row>
    <row r="8" spans="1:1" ht="12.75" customHeight="1" x14ac:dyDescent="0.25">
      <c r="A8" s="139"/>
    </row>
    <row r="9" spans="1:1" ht="12.75" customHeight="1" x14ac:dyDescent="0.25">
      <c r="A9" s="139"/>
    </row>
    <row r="10" spans="1:1" ht="12.75" customHeight="1" x14ac:dyDescent="0.25">
      <c r="A10" s="139"/>
    </row>
    <row r="11" spans="1:1" ht="12.75" customHeight="1" thickBot="1" x14ac:dyDescent="0.3">
      <c r="A11" s="140"/>
    </row>
    <row r="12" spans="1:1" ht="15" customHeight="1" x14ac:dyDescent="0.25">
      <c r="A12" s="138" t="s">
        <v>10</v>
      </c>
    </row>
    <row r="13" spans="1:1" x14ac:dyDescent="0.25">
      <c r="A13" s="139"/>
    </row>
    <row r="14" spans="1:1" x14ac:dyDescent="0.25">
      <c r="A14" s="139"/>
    </row>
    <row r="15" spans="1:1" ht="15.75" thickBot="1" x14ac:dyDescent="0.3">
      <c r="A15" s="140"/>
    </row>
    <row r="16" spans="1:1" ht="15" customHeight="1" x14ac:dyDescent="0.25">
      <c r="A16" s="138" t="s">
        <v>11</v>
      </c>
    </row>
    <row r="17" spans="1:1" x14ac:dyDescent="0.25">
      <c r="A17" s="139"/>
    </row>
    <row r="18" spans="1:1" x14ac:dyDescent="0.25">
      <c r="A18" s="139"/>
    </row>
    <row r="19" spans="1:1" ht="15.75" thickBot="1" x14ac:dyDescent="0.3">
      <c r="A19" s="140"/>
    </row>
    <row r="20" spans="1:1" ht="15" customHeight="1" x14ac:dyDescent="0.25">
      <c r="A20" s="138" t="s">
        <v>12</v>
      </c>
    </row>
    <row r="21" spans="1:1" x14ac:dyDescent="0.25">
      <c r="A21" s="139"/>
    </row>
    <row r="22" spans="1:1" x14ac:dyDescent="0.25">
      <c r="A22" s="139"/>
    </row>
    <row r="23" spans="1:1" ht="15.75" thickBot="1" x14ac:dyDescent="0.3">
      <c r="A23" s="140"/>
    </row>
    <row r="24" spans="1:1" ht="30.75" thickBot="1" x14ac:dyDescent="0.3">
      <c r="A24" s="92" t="s">
        <v>13</v>
      </c>
    </row>
    <row r="25" spans="1:1" ht="15.75" thickBot="1" x14ac:dyDescent="0.3"/>
    <row r="26" spans="1:1" x14ac:dyDescent="0.25">
      <c r="A26" s="136" t="s">
        <v>14</v>
      </c>
    </row>
    <row r="27" spans="1:1" ht="15.75" thickBot="1" x14ac:dyDescent="0.3">
      <c r="A27" s="137"/>
    </row>
    <row r="28" spans="1:1" ht="45" x14ac:dyDescent="0.25">
      <c r="A28" s="93" t="s">
        <v>15</v>
      </c>
    </row>
    <row r="29" spans="1:1" ht="45" x14ac:dyDescent="0.25">
      <c r="A29" s="94" t="s">
        <v>16</v>
      </c>
    </row>
    <row r="30" spans="1:1" ht="45" x14ac:dyDescent="0.25">
      <c r="A30" s="94" t="s">
        <v>17</v>
      </c>
    </row>
    <row r="31" spans="1:1" ht="120.75" thickBot="1" x14ac:dyDescent="0.3">
      <c r="A31" s="95" t="s">
        <v>18</v>
      </c>
    </row>
    <row r="32" spans="1:1" ht="30" x14ac:dyDescent="0.25">
      <c r="A32" s="93" t="s">
        <v>19</v>
      </c>
    </row>
    <row r="33" spans="1:1" x14ac:dyDescent="0.25">
      <c r="A33" s="94" t="s">
        <v>20</v>
      </c>
    </row>
    <row r="34" spans="1:1" ht="30" x14ac:dyDescent="0.25">
      <c r="A34" s="94" t="s">
        <v>21</v>
      </c>
    </row>
    <row r="35" spans="1:1" ht="30" x14ac:dyDescent="0.25">
      <c r="A35" s="94" t="s">
        <v>22</v>
      </c>
    </row>
    <row r="36" spans="1:1" ht="15.75" thickBot="1" x14ac:dyDescent="0.3">
      <c r="A36" s="95" t="s">
        <v>23</v>
      </c>
    </row>
    <row r="37" spans="1:1" ht="75" x14ac:dyDescent="0.25">
      <c r="A37" s="93" t="s">
        <v>24</v>
      </c>
    </row>
    <row r="38" spans="1:1" ht="45" x14ac:dyDescent="0.25">
      <c r="A38" s="94" t="s">
        <v>25</v>
      </c>
    </row>
    <row r="39" spans="1:1" ht="45" x14ac:dyDescent="0.25">
      <c r="A39" s="94" t="s">
        <v>26</v>
      </c>
    </row>
    <row r="40" spans="1:1" ht="30.75" thickBot="1" x14ac:dyDescent="0.3">
      <c r="A40" s="95" t="s">
        <v>27</v>
      </c>
    </row>
    <row r="41" spans="1:1" ht="60" x14ac:dyDescent="0.25">
      <c r="A41" s="93" t="s">
        <v>28</v>
      </c>
    </row>
    <row r="42" spans="1:1" x14ac:dyDescent="0.25">
      <c r="A42" s="94" t="s">
        <v>29</v>
      </c>
    </row>
    <row r="43" spans="1:1" ht="30" x14ac:dyDescent="0.25">
      <c r="A43" s="94" t="s">
        <v>30</v>
      </c>
    </row>
    <row r="44" spans="1:1" ht="30.75" thickBot="1" x14ac:dyDescent="0.3">
      <c r="A44" s="95" t="s">
        <v>31</v>
      </c>
    </row>
    <row r="45" spans="1:1" ht="75" x14ac:dyDescent="0.25">
      <c r="A45" s="93" t="s">
        <v>32</v>
      </c>
    </row>
    <row r="46" spans="1:1" ht="60" x14ac:dyDescent="0.25">
      <c r="A46" s="94" t="s">
        <v>33</v>
      </c>
    </row>
    <row r="47" spans="1:1" ht="45" x14ac:dyDescent="0.25">
      <c r="A47" s="94" t="s">
        <v>34</v>
      </c>
    </row>
    <row r="48" spans="1:1" ht="45.75" thickBot="1" x14ac:dyDescent="0.3">
      <c r="A48" s="95" t="s">
        <v>35</v>
      </c>
    </row>
    <row r="49" spans="1:1" ht="30.75" thickBot="1" x14ac:dyDescent="0.3">
      <c r="A49" s="96" t="s">
        <v>36</v>
      </c>
    </row>
  </sheetData>
  <sheetProtection algorithmName="SHA-512" hashValue="A0Dp2bKyf2WzoB5PEtCErqvadv4PiampTTalqGssuJ4fYJKGDC1vP1KLKUAZu7PdyHhSnCFISrKZkpvlvjs8Pg==" saltValue="NAFFS2CapCKyULK20YjS8Q==" spinCount="100000" sheet="1" selectLockedCells="1" selectUnlockedCells="1"/>
  <mergeCells count="7">
    <mergeCell ref="A26:A27"/>
    <mergeCell ref="A1:A2"/>
    <mergeCell ref="A3:A6"/>
    <mergeCell ref="A7:A11"/>
    <mergeCell ref="A12:A15"/>
    <mergeCell ref="A16:A19"/>
    <mergeCell ref="A20:A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E6176-3F64-4106-AB2C-5E97535965E7}">
  <dimension ref="A1:E18"/>
  <sheetViews>
    <sheetView workbookViewId="0">
      <selection activeCell="E17" sqref="E17"/>
    </sheetView>
  </sheetViews>
  <sheetFormatPr baseColWidth="10" defaultRowHeight="15" x14ac:dyDescent="0.25"/>
  <cols>
    <col min="1" max="1" width="77" style="88" customWidth="1"/>
    <col min="2" max="2" width="4.7109375" style="88" customWidth="1"/>
    <col min="3" max="3" width="19" style="88" customWidth="1"/>
    <col min="4" max="4" width="8.28515625" style="88" customWidth="1"/>
    <col min="5" max="5" width="75.5703125" style="88" customWidth="1"/>
    <col min="6" max="16384" width="11.42578125" style="88"/>
  </cols>
  <sheetData>
    <row r="1" spans="1:5" ht="15" customHeight="1" x14ac:dyDescent="0.25">
      <c r="A1" s="141" t="s">
        <v>37</v>
      </c>
      <c r="C1" s="141" t="s">
        <v>47</v>
      </c>
      <c r="E1" s="141" t="s">
        <v>38</v>
      </c>
    </row>
    <row r="2" spans="1:5" x14ac:dyDescent="0.25">
      <c r="A2" s="142"/>
      <c r="C2" s="142"/>
      <c r="E2" s="142"/>
    </row>
    <row r="3" spans="1:5" ht="30" x14ac:dyDescent="0.25">
      <c r="A3" s="89" t="s">
        <v>39</v>
      </c>
      <c r="C3" s="90">
        <v>1</v>
      </c>
      <c r="E3" s="89" t="s">
        <v>40</v>
      </c>
    </row>
    <row r="4" spans="1:5" x14ac:dyDescent="0.25">
      <c r="A4" s="89" t="s">
        <v>41</v>
      </c>
      <c r="C4" s="90">
        <v>0</v>
      </c>
      <c r="E4" s="89" t="s">
        <v>42</v>
      </c>
    </row>
    <row r="5" spans="1:5" x14ac:dyDescent="0.25">
      <c r="A5" s="89" t="s">
        <v>43</v>
      </c>
      <c r="E5" s="89" t="s">
        <v>5</v>
      </c>
    </row>
    <row r="6" spans="1:5" ht="45.75" thickBot="1" x14ac:dyDescent="0.3">
      <c r="A6" s="89" t="s">
        <v>4</v>
      </c>
      <c r="E6" s="91" t="s">
        <v>44</v>
      </c>
    </row>
    <row r="7" spans="1:5" ht="45" x14ac:dyDescent="0.25">
      <c r="A7" s="89" t="s">
        <v>45</v>
      </c>
    </row>
    <row r="8" spans="1:5" ht="45.75" thickBot="1" x14ac:dyDescent="0.3">
      <c r="A8" s="91" t="s">
        <v>46</v>
      </c>
    </row>
    <row r="9" spans="1:5" ht="15.75" thickBot="1" x14ac:dyDescent="0.3"/>
    <row r="10" spans="1:5" x14ac:dyDescent="0.25">
      <c r="C10" s="141" t="s">
        <v>55</v>
      </c>
    </row>
    <row r="11" spans="1:5" x14ac:dyDescent="0.25">
      <c r="C11" s="142" t="s">
        <v>56</v>
      </c>
    </row>
    <row r="12" spans="1:5" x14ac:dyDescent="0.25">
      <c r="C12" s="90" t="s">
        <v>56</v>
      </c>
    </row>
    <row r="13" spans="1:5" x14ac:dyDescent="0.25">
      <c r="C13" s="90" t="s">
        <v>48</v>
      </c>
    </row>
    <row r="14" spans="1:5" ht="15.75" thickBot="1" x14ac:dyDescent="0.3"/>
    <row r="15" spans="1:5" x14ac:dyDescent="0.25">
      <c r="C15" s="141" t="s">
        <v>57</v>
      </c>
    </row>
    <row r="16" spans="1:5" x14ac:dyDescent="0.25">
      <c r="C16" s="142"/>
    </row>
    <row r="17" spans="3:3" ht="30" x14ac:dyDescent="0.25">
      <c r="C17" s="90" t="s">
        <v>58</v>
      </c>
    </row>
    <row r="18" spans="3:3" ht="30" x14ac:dyDescent="0.25">
      <c r="C18" s="90" t="s">
        <v>59</v>
      </c>
    </row>
  </sheetData>
  <sheetProtection algorithmName="SHA-512" hashValue="mn3eOH2gZ5XFYuM2yeQtS2QebdLaml7iUqvgagxSXUAQCUQyzsIOJRJh48bnhI/+gVDlw8kegTEtUtmHaUDWNw==" saltValue="2OdmJ6U0eADYk7d5x1HAcA==" spinCount="100000" sheet="1" objects="1" scenarios="1" selectLockedCells="1" selectUnlockedCells="1"/>
  <mergeCells count="5">
    <mergeCell ref="A1:A2"/>
    <mergeCell ref="E1:E2"/>
    <mergeCell ref="C1:C2"/>
    <mergeCell ref="C10:C11"/>
    <mergeCell ref="C15:C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7</vt:i4>
      </vt:variant>
    </vt:vector>
  </HeadingPairs>
  <TitlesOfParts>
    <vt:vector size="13" baseType="lpstr">
      <vt:lpstr>Annexe 4 </vt:lpstr>
      <vt:lpstr>4a_Synthèse par Formation</vt:lpstr>
      <vt:lpstr>4b_Synthèse par Action</vt:lpstr>
      <vt:lpstr>4c_Bilan du programme formation</vt:lpstr>
      <vt:lpstr>Thématiques</vt:lpstr>
      <vt:lpstr>Eligibilité</vt:lpstr>
      <vt:lpstr>'4a_Synthèse par Formation'!Impression_des_titres</vt:lpstr>
      <vt:lpstr>'4b_Synthèse par Action'!Impression_des_titres</vt:lpstr>
      <vt:lpstr>'4c_Bilan du programme formation'!Impression_des_titres</vt:lpstr>
      <vt:lpstr>'4a_Synthèse par Formation'!Zone_d_impression</vt:lpstr>
      <vt:lpstr>'4b_Synthèse par Action'!Zone_d_impression</vt:lpstr>
      <vt:lpstr>'4c_Bilan du programme formation'!Zone_d_impression</vt:lpstr>
      <vt:lpstr>'Annexe 4 '!Zone_d_impression</vt:lpstr>
    </vt:vector>
  </TitlesOfParts>
  <Company>Region Bourgogne-Franche-Comte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CUPILLARD CHANTAL</dc:creator>
  <cp:lastModifiedBy>CUPILLARD CHANTAL</cp:lastModifiedBy>
  <cp:lastPrinted>2026-03-13T10:29:53Z</cp:lastPrinted>
  <dcterms:created xsi:type="dcterms:W3CDTF">2024-12-16T10:38:57Z</dcterms:created>
  <dcterms:modified xsi:type="dcterms:W3CDTF">2026-04-20T06:44:19Z</dcterms:modified>
</cp:coreProperties>
</file>