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defaultThemeVersion="166925"/>
  <mc:AlternateContent xmlns:mc="http://schemas.openxmlformats.org/markup-compatibility/2006">
    <mc:Choice Requires="x15">
      <x15ac:absPath xmlns:x15ac="http://schemas.microsoft.com/office/spreadsheetml/2010/11/ac" url="V:\TRANSVERSE\dossier_DAF_DERI\Documents de mise en oeuvre\PSN\Modernisation\2024\AAP2\Mise en ligne Europe BFC\Documents ressources\"/>
    </mc:Choice>
  </mc:AlternateContent>
  <xr:revisionPtr revIDLastSave="0" documentId="13_ncr:1_{4BC516E9-0EFD-4546-8B9C-57FC4CB056A6}" xr6:coauthVersionLast="47" xr6:coauthVersionMax="47" xr10:uidLastSave="{00000000-0000-0000-0000-000000000000}"/>
  <bookViews>
    <workbookView xWindow="28680" yWindow="-120" windowWidth="29040" windowHeight="15840" tabRatio="768" firstSheet="1" activeTab="1" xr2:uid="{00000000-000D-0000-FFFF-FFFF00000000}"/>
  </bookViews>
  <sheets>
    <sheet name="Menus déroulants" sheetId="23" state="hidden" r:id="rId1"/>
    <sheet name="Feuille de saisie" sheetId="22" r:id="rId2"/>
    <sheet name="Equipements complémentaires" sheetId="20" state="hidden" r:id="rId3"/>
    <sheet name="CU DémolitionRénovation" sheetId="21" state="hidden" r:id="rId4"/>
    <sheet name="SdT VL" sheetId="7" state="hidden" r:id="rId5"/>
    <sheet name="SdT petits rum." sheetId="10" state="hidden" r:id="rId6"/>
  </sheets>
  <externalReferences>
    <externalReference r:id="rId7"/>
  </externalReferences>
  <definedNames>
    <definedName name="Affichagesechage">INDEX('Menus déroulants'!$B$159:$B$160,MATCH('Feuille de saisie'!$F$62,'Menus déroulants'!$A$159:$A$160,0),FALSE)</definedName>
    <definedName name="Clotûre">'[1]Données fosse circulaire'!#REF!</definedName>
    <definedName name="_xlnm.Print_Titles" localSheetId="4">'SdT VL'!$A:$B</definedName>
    <definedName name="indice">'Feuille de saisie'!$X$10</definedName>
    <definedName name="indiceGC">'Feuille de saisie'!$X$17</definedName>
    <definedName name="Oui">'[1]Données fosses rect'!$E$88:$E$89</definedName>
    <definedName name="ProdImageRech">INDEX('Menus déroulants'!$B$118:$B$155,MATCH('Feuille de saisie'!$E$22:$K$22,'Menus déroulants'!$A$118:$A$155,0),FALSE)</definedName>
    <definedName name="ProdImageRech2">INDEX('Menus déroulants'!$B$118:$B$155,MATCH('Feuille de saisie'!$E$23:$K$23,'Menus déroulants'!$A$118:$A$155,0),FALSE)</definedName>
    <definedName name="ProdImageRech3">INDEX('Menus déroulants'!$B$118:$B$155,MATCH('Feuille de saisie'!$E$24:$K$24,'Menus déroulants'!$A$118:$A$155,0),FALSE)</definedName>
    <definedName name="ProdImageRechSdT">INDEX('Menus déroulants'!$J$118:$K$179,MATCH('Feuille de saisie'!$B$36:$D$36,'Menus déroulants'!$D$118:$D$179,0),FALSE)</definedName>
    <definedName name="wrn.DELALEAU." hidden="1">{#N/A,#N/A,FALSE,"PGSICA62";#N/A,#N/A,FALSE,"ext stabul logettes";#N/A,#N/A,FALSE,"Stabulation";#N/A,#N/A,FALSE,"bloc traite";#N/A,#N/A,FALSE,"Fumière couv";#N/A,#N/A,FALSE,"travaux dexel";#N/A,#N/A,FALSE,"récapitulatif"}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X49" i="22" l="1" a="1"/>
  <c r="X49" i="22" s="1"/>
  <c r="W49" i="22" a="1"/>
  <c r="W49" i="22" s="1"/>
  <c r="W48" i="22"/>
  <c r="V187" i="22"/>
  <c r="V185" i="22"/>
  <c r="W185" i="22"/>
  <c r="X185" i="22"/>
  <c r="V186" i="22"/>
  <c r="W186" i="22"/>
  <c r="X186" i="22"/>
  <c r="W187" i="22"/>
  <c r="X187" i="22"/>
  <c r="V188" i="22"/>
  <c r="W188" i="22"/>
  <c r="X188" i="22"/>
  <c r="V189" i="22"/>
  <c r="W189" i="22"/>
  <c r="X189" i="22"/>
  <c r="X184" i="22"/>
  <c r="W184" i="22"/>
  <c r="V184" i="22"/>
  <c r="X66" i="22"/>
  <c r="W66" i="22"/>
  <c r="V66" i="22"/>
  <c r="X50" i="22"/>
  <c r="W50" i="22"/>
  <c r="X48" i="22"/>
  <c r="X47" i="22"/>
  <c r="W47" i="22"/>
  <c r="W46" i="22"/>
  <c r="X46" i="22"/>
  <c r="X45" i="22"/>
  <c r="W45" i="22"/>
  <c r="X17" i="22"/>
  <c r="I42" i="22"/>
  <c r="G19" i="22"/>
  <c r="D42" i="22" l="1"/>
  <c r="P90" i="23" s="1"/>
  <c r="V90" i="23" s="1"/>
  <c r="W90" i="23" s="1"/>
  <c r="D90" i="23"/>
  <c r="Q42" i="22"/>
  <c r="D94" i="23" s="1"/>
  <c r="AO2" i="23" a="1"/>
  <c r="AO2" i="23" s="1"/>
  <c r="AU2" i="23" s="1"/>
  <c r="AV4" i="23" s="1" a="1"/>
  <c r="AV4" i="23" s="1"/>
  <c r="AQ22" i="23"/>
  <c r="AQ21" i="23"/>
  <c r="AQ20" i="23"/>
  <c r="AQ19" i="23"/>
  <c r="M48" i="22"/>
  <c r="P48" i="22" s="1"/>
  <c r="Q47" i="22"/>
  <c r="AD22" i="23"/>
  <c r="AD21" i="23"/>
  <c r="AD20" i="23"/>
  <c r="AD19" i="23"/>
  <c r="Q45" i="22"/>
  <c r="N232" i="22"/>
  <c r="V232" i="22"/>
  <c r="W232" i="22"/>
  <c r="X232" i="22"/>
  <c r="N233" i="22"/>
  <c r="V233" i="22"/>
  <c r="W233" i="22"/>
  <c r="X233" i="22"/>
  <c r="N234" i="22"/>
  <c r="V234" i="22"/>
  <c r="W234" i="22"/>
  <c r="X234" i="22"/>
  <c r="N235" i="22"/>
  <c r="V235" i="22"/>
  <c r="W235" i="22"/>
  <c r="X235" i="22"/>
  <c r="N236" i="22"/>
  <c r="V236" i="22"/>
  <c r="W236" i="22"/>
  <c r="X236" i="22"/>
  <c r="N237" i="22"/>
  <c r="V237" i="22"/>
  <c r="W237" i="22"/>
  <c r="X237" i="22"/>
  <c r="N238" i="22"/>
  <c r="V238" i="22"/>
  <c r="W238" i="22"/>
  <c r="X238" i="22"/>
  <c r="N239" i="22"/>
  <c r="V239" i="22"/>
  <c r="W239" i="22"/>
  <c r="X239" i="22"/>
  <c r="N240" i="22"/>
  <c r="V240" i="22"/>
  <c r="W240" i="22"/>
  <c r="X240" i="22"/>
  <c r="N241" i="22"/>
  <c r="V241" i="22"/>
  <c r="W241" i="22"/>
  <c r="X241" i="22"/>
  <c r="N242" i="22"/>
  <c r="V242" i="22"/>
  <c r="W242" i="22"/>
  <c r="X242" i="22"/>
  <c r="N243" i="22"/>
  <c r="V243" i="22"/>
  <c r="W243" i="22"/>
  <c r="X243" i="22"/>
  <c r="N244" i="22"/>
  <c r="V244" i="22"/>
  <c r="W244" i="22"/>
  <c r="X244" i="22"/>
  <c r="N245" i="22"/>
  <c r="V245" i="22"/>
  <c r="W245" i="22"/>
  <c r="X245" i="22"/>
  <c r="N246" i="22"/>
  <c r="V246" i="22"/>
  <c r="W246" i="22"/>
  <c r="X246" i="22"/>
  <c r="N247" i="22"/>
  <c r="V247" i="22"/>
  <c r="W247" i="22"/>
  <c r="X247" i="22"/>
  <c r="N248" i="22"/>
  <c r="V248" i="22"/>
  <c r="W248" i="22"/>
  <c r="X248" i="22"/>
  <c r="N249" i="22"/>
  <c r="V249" i="22"/>
  <c r="W249" i="22"/>
  <c r="X249" i="22"/>
  <c r="N250" i="22"/>
  <c r="V250" i="22"/>
  <c r="W250" i="22"/>
  <c r="X250" i="22"/>
  <c r="N251" i="22"/>
  <c r="V251" i="22"/>
  <c r="W251" i="22"/>
  <c r="X251" i="22"/>
  <c r="N252" i="22"/>
  <c r="V252" i="22"/>
  <c r="W252" i="22"/>
  <c r="X252" i="22"/>
  <c r="N253" i="22"/>
  <c r="V253" i="22"/>
  <c r="W253" i="22"/>
  <c r="X253" i="22"/>
  <c r="N254" i="22"/>
  <c r="V254" i="22"/>
  <c r="W254" i="22"/>
  <c r="X254" i="22"/>
  <c r="N255" i="22"/>
  <c r="V255" i="22"/>
  <c r="W255" i="22"/>
  <c r="X255" i="22"/>
  <c r="N256" i="22"/>
  <c r="V256" i="22"/>
  <c r="W256" i="22"/>
  <c r="X256" i="22"/>
  <c r="N257" i="22"/>
  <c r="V257" i="22"/>
  <c r="W257" i="22"/>
  <c r="X257" i="22"/>
  <c r="N231" i="22"/>
  <c r="X231" i="22"/>
  <c r="W231" i="22"/>
  <c r="V231" i="22"/>
  <c r="N202" i="22"/>
  <c r="V202" i="22"/>
  <c r="W202" i="22"/>
  <c r="X202" i="22"/>
  <c r="N203" i="22"/>
  <c r="V203" i="22"/>
  <c r="W203" i="22"/>
  <c r="X203" i="22"/>
  <c r="N204" i="22"/>
  <c r="V204" i="22"/>
  <c r="W204" i="22"/>
  <c r="X204" i="22"/>
  <c r="N205" i="22"/>
  <c r="V205" i="22"/>
  <c r="W205" i="22"/>
  <c r="X205" i="22"/>
  <c r="N206" i="22"/>
  <c r="V206" i="22"/>
  <c r="W206" i="22"/>
  <c r="X206" i="22"/>
  <c r="N207" i="22"/>
  <c r="V207" i="22"/>
  <c r="W207" i="22"/>
  <c r="X207" i="22"/>
  <c r="N208" i="22"/>
  <c r="V208" i="22"/>
  <c r="W208" i="22"/>
  <c r="X208" i="22"/>
  <c r="N209" i="22"/>
  <c r="V209" i="22"/>
  <c r="W209" i="22"/>
  <c r="X209" i="22"/>
  <c r="N210" i="22"/>
  <c r="V210" i="22"/>
  <c r="W210" i="22"/>
  <c r="X210" i="22"/>
  <c r="N211" i="22"/>
  <c r="V211" i="22"/>
  <c r="W211" i="22"/>
  <c r="X211" i="22"/>
  <c r="N212" i="22"/>
  <c r="V212" i="22"/>
  <c r="W212" i="22"/>
  <c r="X212" i="22"/>
  <c r="N213" i="22"/>
  <c r="V213" i="22"/>
  <c r="W213" i="22"/>
  <c r="X213" i="22"/>
  <c r="N214" i="22"/>
  <c r="V214" i="22"/>
  <c r="W214" i="22"/>
  <c r="X214" i="22"/>
  <c r="N215" i="22"/>
  <c r="V215" i="22"/>
  <c r="W215" i="22"/>
  <c r="X215" i="22"/>
  <c r="N216" i="22"/>
  <c r="V216" i="22"/>
  <c r="W216" i="22"/>
  <c r="X216" i="22"/>
  <c r="N217" i="22"/>
  <c r="V217" i="22"/>
  <c r="W217" i="22"/>
  <c r="X217" i="22"/>
  <c r="N218" i="22"/>
  <c r="V218" i="22"/>
  <c r="W218" i="22"/>
  <c r="X218" i="22"/>
  <c r="N219" i="22"/>
  <c r="V219" i="22"/>
  <c r="W219" i="22"/>
  <c r="X219" i="22"/>
  <c r="N220" i="22"/>
  <c r="V220" i="22"/>
  <c r="W220" i="22"/>
  <c r="X220" i="22"/>
  <c r="N221" i="22"/>
  <c r="V221" i="22"/>
  <c r="W221" i="22"/>
  <c r="X221" i="22"/>
  <c r="N222" i="22"/>
  <c r="V222" i="22"/>
  <c r="W222" i="22"/>
  <c r="X222" i="22"/>
  <c r="N223" i="22"/>
  <c r="V223" i="22"/>
  <c r="W223" i="22"/>
  <c r="X223" i="22"/>
  <c r="N224" i="22"/>
  <c r="V224" i="22"/>
  <c r="W224" i="22"/>
  <c r="X224" i="22"/>
  <c r="N225" i="22"/>
  <c r="V225" i="22"/>
  <c r="W225" i="22"/>
  <c r="X225" i="22"/>
  <c r="N226" i="22"/>
  <c r="V226" i="22"/>
  <c r="W226" i="22"/>
  <c r="X226" i="22"/>
  <c r="N227" i="22"/>
  <c r="V227" i="22"/>
  <c r="W227" i="22"/>
  <c r="X227" i="22"/>
  <c r="N201" i="22"/>
  <c r="E300" i="20"/>
  <c r="E299" i="20"/>
  <c r="E298" i="20"/>
  <c r="E297" i="20"/>
  <c r="E296" i="20"/>
  <c r="E295" i="20"/>
  <c r="E294" i="20"/>
  <c r="E293" i="20"/>
  <c r="E292" i="20"/>
  <c r="E291" i="20"/>
  <c r="E290" i="20"/>
  <c r="E289" i="20"/>
  <c r="E288" i="20"/>
  <c r="E287" i="20"/>
  <c r="E286" i="20"/>
  <c r="E284" i="20"/>
  <c r="E283" i="20"/>
  <c r="E282" i="20"/>
  <c r="E281" i="20"/>
  <c r="E280" i="20"/>
  <c r="E279" i="20"/>
  <c r="E278" i="20"/>
  <c r="E277" i="20"/>
  <c r="E276" i="20"/>
  <c r="E275" i="20"/>
  <c r="E274" i="20"/>
  <c r="E253" i="20"/>
  <c r="E254" i="20"/>
  <c r="E255" i="20"/>
  <c r="E256" i="20"/>
  <c r="E257" i="20"/>
  <c r="E258" i="20"/>
  <c r="E259" i="20"/>
  <c r="E260" i="20"/>
  <c r="E261" i="20"/>
  <c r="E262" i="20"/>
  <c r="E263" i="20"/>
  <c r="E264" i="20"/>
  <c r="E265" i="20"/>
  <c r="E266" i="20"/>
  <c r="E267" i="20"/>
  <c r="E268" i="20"/>
  <c r="E269" i="20"/>
  <c r="E270" i="20"/>
  <c r="E271" i="20"/>
  <c r="E273" i="20"/>
  <c r="E252" i="20"/>
  <c r="F251" i="20"/>
  <c r="E246" i="20"/>
  <c r="F246" i="20" s="1"/>
  <c r="F245" i="20"/>
  <c r="E244" i="20"/>
  <c r="F244" i="20" s="1"/>
  <c r="F243" i="20"/>
  <c r="E242" i="20"/>
  <c r="F242" i="20" s="1"/>
  <c r="E241" i="20"/>
  <c r="F241" i="20" s="1"/>
  <c r="E240" i="20"/>
  <c r="F240" i="20" s="1"/>
  <c r="E239" i="20"/>
  <c r="F239" i="20" s="1"/>
  <c r="E238" i="20"/>
  <c r="F238" i="20" s="1"/>
  <c r="E237" i="20"/>
  <c r="F237" i="20" s="1"/>
  <c r="E235" i="20"/>
  <c r="F235" i="20" s="1"/>
  <c r="F234" i="20"/>
  <c r="F233" i="20"/>
  <c r="E232" i="20"/>
  <c r="F232" i="20" s="1"/>
  <c r="E231" i="20"/>
  <c r="F231" i="20" s="1"/>
  <c r="E230" i="20"/>
  <c r="F230" i="20" s="1"/>
  <c r="E229" i="20"/>
  <c r="F229" i="20" s="1"/>
  <c r="F228" i="20"/>
  <c r="F227" i="20"/>
  <c r="F226" i="20"/>
  <c r="F225" i="20"/>
  <c r="E224" i="20"/>
  <c r="F224" i="20" s="1"/>
  <c r="F223" i="20"/>
  <c r="F222" i="20"/>
  <c r="F221" i="20"/>
  <c r="F220" i="20"/>
  <c r="E218" i="20"/>
  <c r="F218" i="20" s="1"/>
  <c r="E217" i="20"/>
  <c r="F217" i="20" s="1"/>
  <c r="E216" i="20"/>
  <c r="F216" i="20" s="1"/>
  <c r="E215" i="20"/>
  <c r="F215" i="20" s="1"/>
  <c r="E214" i="20"/>
  <c r="F214" i="20" s="1"/>
  <c r="E213" i="20"/>
  <c r="F213" i="20" s="1"/>
  <c r="E212" i="20"/>
  <c r="F212" i="20" s="1"/>
  <c r="E211" i="20"/>
  <c r="F211" i="20" s="1"/>
  <c r="E209" i="20"/>
  <c r="F209" i="20" s="1"/>
  <c r="E210" i="20"/>
  <c r="F210" i="20" s="1"/>
  <c r="E208" i="20"/>
  <c r="F207" i="20"/>
  <c r="F204" i="20"/>
  <c r="F205" i="20"/>
  <c r="F206" i="20"/>
  <c r="F203" i="20"/>
  <c r="X201" i="22"/>
  <c r="W201" i="22"/>
  <c r="V201" i="22"/>
  <c r="M46" i="22"/>
  <c r="X10" i="22"/>
  <c r="DC12" i="7"/>
  <c r="DC13" i="7"/>
  <c r="CZ12" i="7"/>
  <c r="CX12" i="7"/>
  <c r="CU12" i="7"/>
  <c r="CS12" i="7"/>
  <c r="CP12" i="7"/>
  <c r="X90" i="23" l="1"/>
  <c r="AP4" i="23" a="1"/>
  <c r="AP4" i="23" s="1"/>
  <c r="AQ4" i="23" s="1"/>
  <c r="V259" i="22"/>
  <c r="W259" i="22"/>
  <c r="X259" i="22"/>
  <c r="F208" i="20"/>
  <c r="O43" i="23"/>
  <c r="O44" i="23"/>
  <c r="O45" i="23"/>
  <c r="O46" i="23"/>
  <c r="O47" i="23"/>
  <c r="O48" i="23"/>
  <c r="O49" i="23"/>
  <c r="O50" i="23"/>
  <c r="O51" i="23"/>
  <c r="O52" i="23"/>
  <c r="O53" i="23"/>
  <c r="O54" i="23"/>
  <c r="O55" i="23"/>
  <c r="O56" i="23"/>
  <c r="O57" i="23"/>
  <c r="O58" i="23"/>
  <c r="O59" i="23"/>
  <c r="O60" i="23"/>
  <c r="O61" i="23"/>
  <c r="H43" i="23"/>
  <c r="H44" i="23"/>
  <c r="H45" i="23"/>
  <c r="H46" i="23"/>
  <c r="H47" i="23"/>
  <c r="H48" i="23"/>
  <c r="H49" i="23"/>
  <c r="H50" i="23"/>
  <c r="H51" i="23"/>
  <c r="H52" i="23"/>
  <c r="H53" i="23"/>
  <c r="H54" i="23"/>
  <c r="H55" i="23"/>
  <c r="H56" i="23"/>
  <c r="H57" i="23"/>
  <c r="H58" i="23"/>
  <c r="H59" i="23"/>
  <c r="H60" i="23"/>
  <c r="H61" i="23"/>
  <c r="A43" i="23"/>
  <c r="A44" i="23"/>
  <c r="A45" i="23"/>
  <c r="A46" i="23"/>
  <c r="A47" i="23"/>
  <c r="A48" i="23"/>
  <c r="A49" i="23"/>
  <c r="A50" i="23"/>
  <c r="A51" i="23"/>
  <c r="A52" i="23"/>
  <c r="A53" i="23"/>
  <c r="A54" i="23"/>
  <c r="A55" i="23"/>
  <c r="A56" i="23"/>
  <c r="A57" i="23"/>
  <c r="A58" i="23"/>
  <c r="A59" i="23"/>
  <c r="A60" i="23"/>
  <c r="A61" i="23"/>
  <c r="V173" i="22"/>
  <c r="W173" i="22"/>
  <c r="X173" i="22"/>
  <c r="V174" i="22"/>
  <c r="W174" i="22"/>
  <c r="X174" i="22"/>
  <c r="V175" i="22"/>
  <c r="W175" i="22"/>
  <c r="X175" i="22"/>
  <c r="V176" i="22"/>
  <c r="W176" i="22"/>
  <c r="X176" i="22"/>
  <c r="V177" i="22"/>
  <c r="W177" i="22"/>
  <c r="X177" i="22"/>
  <c r="V178" i="22"/>
  <c r="W178" i="22"/>
  <c r="X178" i="22"/>
  <c r="V179" i="22"/>
  <c r="W179" i="22"/>
  <c r="X179" i="22"/>
  <c r="V180" i="22"/>
  <c r="W180" i="22"/>
  <c r="X180" i="22"/>
  <c r="X172" i="22"/>
  <c r="W172" i="22"/>
  <c r="V172" i="22"/>
  <c r="V165" i="22"/>
  <c r="W165" i="22"/>
  <c r="X165" i="22"/>
  <c r="V166" i="22"/>
  <c r="W166" i="22"/>
  <c r="X166" i="22"/>
  <c r="V167" i="22"/>
  <c r="W167" i="22"/>
  <c r="X167" i="22"/>
  <c r="V168" i="22"/>
  <c r="W168" i="22"/>
  <c r="X168" i="22"/>
  <c r="X164" i="22"/>
  <c r="W164" i="22"/>
  <c r="V164" i="22"/>
  <c r="V144" i="22"/>
  <c r="W144" i="22"/>
  <c r="X144" i="22"/>
  <c r="V145" i="22"/>
  <c r="W145" i="22"/>
  <c r="X145" i="22"/>
  <c r="V146" i="22"/>
  <c r="W146" i="22"/>
  <c r="X146" i="22"/>
  <c r="V147" i="22"/>
  <c r="W147" i="22"/>
  <c r="X147" i="22"/>
  <c r="V148" i="22"/>
  <c r="W148" i="22"/>
  <c r="X148" i="22"/>
  <c r="V149" i="22"/>
  <c r="W149" i="22"/>
  <c r="X149" i="22"/>
  <c r="V150" i="22"/>
  <c r="W150" i="22"/>
  <c r="X150" i="22"/>
  <c r="V151" i="22"/>
  <c r="W151" i="22"/>
  <c r="X151" i="22"/>
  <c r="V152" i="22"/>
  <c r="W152" i="22"/>
  <c r="X152" i="22"/>
  <c r="V153" i="22"/>
  <c r="W153" i="22"/>
  <c r="X153" i="22"/>
  <c r="V154" i="22"/>
  <c r="W154" i="22"/>
  <c r="X154" i="22"/>
  <c r="V155" i="22"/>
  <c r="W155" i="22"/>
  <c r="X155" i="22"/>
  <c r="V156" i="22"/>
  <c r="W156" i="22"/>
  <c r="X156" i="22"/>
  <c r="V157" i="22"/>
  <c r="W157" i="22"/>
  <c r="X157" i="22"/>
  <c r="V158" i="22"/>
  <c r="W158" i="22"/>
  <c r="X158" i="22"/>
  <c r="V159" i="22"/>
  <c r="W159" i="22"/>
  <c r="X159" i="22"/>
  <c r="V160" i="22"/>
  <c r="W160" i="22"/>
  <c r="X160" i="22"/>
  <c r="X143" i="22"/>
  <c r="W143" i="22"/>
  <c r="V143" i="22"/>
  <c r="V136" i="22"/>
  <c r="W136" i="22"/>
  <c r="X136" i="22"/>
  <c r="V137" i="22"/>
  <c r="W137" i="22"/>
  <c r="X137" i="22"/>
  <c r="V138" i="22"/>
  <c r="W138" i="22"/>
  <c r="X138" i="22"/>
  <c r="V139" i="22"/>
  <c r="W139" i="22"/>
  <c r="X139" i="22"/>
  <c r="X135" i="22"/>
  <c r="W135" i="22"/>
  <c r="V135" i="22"/>
  <c r="V128" i="22"/>
  <c r="W128" i="22"/>
  <c r="X128" i="22"/>
  <c r="V129" i="22"/>
  <c r="W129" i="22"/>
  <c r="X129" i="22"/>
  <c r="V130" i="22"/>
  <c r="W130" i="22"/>
  <c r="X130" i="22"/>
  <c r="V131" i="22"/>
  <c r="W131" i="22"/>
  <c r="X131" i="22"/>
  <c r="X127" i="22"/>
  <c r="W127" i="22"/>
  <c r="V127" i="22"/>
  <c r="V110" i="22"/>
  <c r="W110" i="22"/>
  <c r="X110" i="22"/>
  <c r="V111" i="22"/>
  <c r="W111" i="22"/>
  <c r="X111" i="22"/>
  <c r="V112" i="22"/>
  <c r="W112" i="22"/>
  <c r="X112" i="22"/>
  <c r="V113" i="22"/>
  <c r="W113" i="22"/>
  <c r="X113" i="22"/>
  <c r="V114" i="22"/>
  <c r="W114" i="22"/>
  <c r="X114" i="22"/>
  <c r="V115" i="22"/>
  <c r="W115" i="22"/>
  <c r="X115" i="22"/>
  <c r="V116" i="22"/>
  <c r="W116" i="22"/>
  <c r="X116" i="22"/>
  <c r="V117" i="22"/>
  <c r="W117" i="22"/>
  <c r="X117" i="22"/>
  <c r="V118" i="22"/>
  <c r="W118" i="22"/>
  <c r="X118" i="22"/>
  <c r="V119" i="22"/>
  <c r="W119" i="22"/>
  <c r="X119" i="22"/>
  <c r="V120" i="22"/>
  <c r="W120" i="22"/>
  <c r="X120" i="22"/>
  <c r="V121" i="22"/>
  <c r="W121" i="22"/>
  <c r="X121" i="22"/>
  <c r="V122" i="22"/>
  <c r="W122" i="22"/>
  <c r="X122" i="22"/>
  <c r="V123" i="22"/>
  <c r="W123" i="22"/>
  <c r="X123" i="22"/>
  <c r="X109" i="22"/>
  <c r="V109" i="22"/>
  <c r="V81" i="22"/>
  <c r="W81" i="22"/>
  <c r="X81" i="22"/>
  <c r="V82" i="22"/>
  <c r="W82" i="22"/>
  <c r="X82" i="22"/>
  <c r="V83" i="22"/>
  <c r="W83" i="22"/>
  <c r="X83" i="22"/>
  <c r="V84" i="22"/>
  <c r="W84" i="22"/>
  <c r="X84" i="22"/>
  <c r="V85" i="22"/>
  <c r="W85" i="22"/>
  <c r="X85" i="22"/>
  <c r="V86" i="22"/>
  <c r="W86" i="22"/>
  <c r="X86" i="22"/>
  <c r="V87" i="22"/>
  <c r="W87" i="22"/>
  <c r="X87" i="22"/>
  <c r="V88" i="22"/>
  <c r="W88" i="22"/>
  <c r="X88" i="22"/>
  <c r="V89" i="22"/>
  <c r="W89" i="22"/>
  <c r="X89" i="22"/>
  <c r="V90" i="22"/>
  <c r="W90" i="22"/>
  <c r="X90" i="22"/>
  <c r="V91" i="22"/>
  <c r="W91" i="22"/>
  <c r="X91" i="22"/>
  <c r="V92" i="22"/>
  <c r="W92" i="22"/>
  <c r="X92" i="22"/>
  <c r="V93" i="22"/>
  <c r="W93" i="22"/>
  <c r="X93" i="22"/>
  <c r="V94" i="22"/>
  <c r="W94" i="22"/>
  <c r="X94" i="22"/>
  <c r="V95" i="22"/>
  <c r="W95" i="22"/>
  <c r="X95" i="22"/>
  <c r="V96" i="22"/>
  <c r="W96" i="22"/>
  <c r="X96" i="22"/>
  <c r="V97" i="22"/>
  <c r="W97" i="22"/>
  <c r="X97" i="22"/>
  <c r="V98" i="22"/>
  <c r="W98" i="22"/>
  <c r="X98" i="22"/>
  <c r="V99" i="22"/>
  <c r="W99" i="22"/>
  <c r="X99" i="22"/>
  <c r="V100" i="22"/>
  <c r="W100" i="22"/>
  <c r="X100" i="22"/>
  <c r="V101" i="22"/>
  <c r="W101" i="22"/>
  <c r="X101" i="22"/>
  <c r="V102" i="22"/>
  <c r="W102" i="22"/>
  <c r="X102" i="22"/>
  <c r="V103" i="22"/>
  <c r="W103" i="22"/>
  <c r="X103" i="22"/>
  <c r="V104" i="22"/>
  <c r="W104" i="22"/>
  <c r="X104" i="22"/>
  <c r="V105" i="22"/>
  <c r="W105" i="22"/>
  <c r="X105" i="22"/>
  <c r="X80" i="22"/>
  <c r="W80" i="22"/>
  <c r="V80" i="22"/>
  <c r="V75" i="22"/>
  <c r="W75" i="22"/>
  <c r="X75" i="22"/>
  <c r="V76" i="22"/>
  <c r="W76" i="22"/>
  <c r="X76" i="22"/>
  <c r="X74" i="22"/>
  <c r="W74" i="22"/>
  <c r="V74" i="22"/>
  <c r="P37" i="22"/>
  <c r="AQ17" i="23" l="1"/>
  <c r="AQ13" i="23"/>
  <c r="AQ9" i="23"/>
  <c r="AQ5" i="23"/>
  <c r="AQ16" i="23"/>
  <c r="AQ12" i="23"/>
  <c r="AQ8" i="23"/>
  <c r="AQ10" i="23"/>
  <c r="AQ14" i="23"/>
  <c r="AQ15" i="23"/>
  <c r="AQ11" i="23"/>
  <c r="AQ7" i="23"/>
  <c r="AQ18" i="23"/>
  <c r="AQ6" i="23"/>
  <c r="F62" i="22"/>
  <c r="D63" i="22"/>
  <c r="D102" i="23" s="1"/>
  <c r="J102" i="23" s="1"/>
  <c r="D64" i="22"/>
  <c r="D106" i="23" s="1"/>
  <c r="J106" i="23" s="1"/>
  <c r="D65" i="22"/>
  <c r="D110" i="23" s="1"/>
  <c r="D66" i="22"/>
  <c r="D114" i="23" s="1"/>
  <c r="J114" i="23" s="1"/>
  <c r="J94" i="23"/>
  <c r="K94" i="23" s="1"/>
  <c r="L94" i="23" s="1"/>
  <c r="P50" i="22"/>
  <c r="AB27" i="23" a="1"/>
  <c r="AB27" i="23" s="1"/>
  <c r="AB2" i="23" a="1"/>
  <c r="AB2" i="23" s="1"/>
  <c r="AH2" i="23" s="1"/>
  <c r="O19" i="22"/>
  <c r="D85" i="23" s="1" a="1"/>
  <c r="D85" i="23" s="1"/>
  <c r="J85" i="23" s="1"/>
  <c r="K85" i="23" s="1"/>
  <c r="L85" i="23" s="1"/>
  <c r="D82" i="23" a="1"/>
  <c r="D82" i="23" s="1"/>
  <c r="J82" i="23" s="1"/>
  <c r="K82" i="23" s="1"/>
  <c r="L82" i="23" s="1"/>
  <c r="N185" i="22"/>
  <c r="N186" i="22"/>
  <c r="N187" i="22"/>
  <c r="N188" i="22"/>
  <c r="N189" i="22"/>
  <c r="N184" i="22"/>
  <c r="N173" i="22"/>
  <c r="N174" i="22"/>
  <c r="N175" i="22"/>
  <c r="N176" i="22"/>
  <c r="N177" i="22"/>
  <c r="N178" i="22"/>
  <c r="N179" i="22"/>
  <c r="N180" i="22"/>
  <c r="N172" i="22"/>
  <c r="N165" i="22"/>
  <c r="N166" i="22"/>
  <c r="N167" i="22"/>
  <c r="N168" i="22"/>
  <c r="N164" i="22"/>
  <c r="N144" i="22"/>
  <c r="N145" i="22"/>
  <c r="N146" i="22"/>
  <c r="N147" i="22"/>
  <c r="N148" i="22"/>
  <c r="N149" i="22"/>
  <c r="N150" i="22"/>
  <c r="N151" i="22"/>
  <c r="N152" i="22"/>
  <c r="N153" i="22"/>
  <c r="N154" i="22"/>
  <c r="N155" i="22"/>
  <c r="N156" i="22"/>
  <c r="N157" i="22"/>
  <c r="N158" i="22"/>
  <c r="N159" i="22"/>
  <c r="N160" i="22"/>
  <c r="N143" i="22"/>
  <c r="N136" i="22"/>
  <c r="N137" i="22"/>
  <c r="N138" i="22"/>
  <c r="N139" i="22"/>
  <c r="N135" i="22"/>
  <c r="N128" i="22"/>
  <c r="N129" i="22"/>
  <c r="N130" i="22"/>
  <c r="N131" i="22"/>
  <c r="N127" i="22"/>
  <c r="N110" i="22"/>
  <c r="N111" i="22"/>
  <c r="N112" i="22"/>
  <c r="N113" i="22"/>
  <c r="N114" i="22"/>
  <c r="N115" i="22"/>
  <c r="N116" i="22"/>
  <c r="N117" i="22"/>
  <c r="N118" i="22"/>
  <c r="N119" i="22"/>
  <c r="N120" i="22"/>
  <c r="N121" i="22"/>
  <c r="N122" i="22"/>
  <c r="N123" i="22"/>
  <c r="N109" i="22"/>
  <c r="N83" i="22"/>
  <c r="N84" i="22"/>
  <c r="N85" i="22"/>
  <c r="N86" i="22"/>
  <c r="N87" i="22"/>
  <c r="N88" i="22"/>
  <c r="N89" i="22"/>
  <c r="N90" i="22"/>
  <c r="N91" i="22"/>
  <c r="N92" i="22"/>
  <c r="N93" i="22"/>
  <c r="N94" i="22"/>
  <c r="N95" i="22"/>
  <c r="N96" i="22"/>
  <c r="N97" i="22"/>
  <c r="N98" i="22"/>
  <c r="N99" i="22"/>
  <c r="N100" i="22"/>
  <c r="N101" i="22"/>
  <c r="N102" i="22"/>
  <c r="N103" i="22"/>
  <c r="N104" i="22"/>
  <c r="N105" i="22"/>
  <c r="N81" i="22"/>
  <c r="N82" i="22"/>
  <c r="N80" i="22"/>
  <c r="N75" i="22"/>
  <c r="N76" i="22"/>
  <c r="N74" i="22"/>
  <c r="D62" i="22"/>
  <c r="D98" i="23" s="1"/>
  <c r="S2" i="23" a="1"/>
  <c r="S2" i="23" s="1"/>
  <c r="J2" i="23" a="1"/>
  <c r="J2" i="23" s="1"/>
  <c r="A2" i="23" a="1"/>
  <c r="A2" i="23" s="1"/>
  <c r="D32" i="22"/>
  <c r="J110" i="23" l="1"/>
  <c r="K110" i="23" s="1"/>
  <c r="L110" i="23" s="1"/>
  <c r="X65" i="22" s="1"/>
  <c r="J98" i="23"/>
  <c r="K98" i="23" s="1"/>
  <c r="L98" i="23" s="1"/>
  <c r="K106" i="23"/>
  <c r="V64" i="22"/>
  <c r="K102" i="23"/>
  <c r="V63" i="22"/>
  <c r="W65" i="22"/>
  <c r="K114" i="23"/>
  <c r="V65" i="22"/>
  <c r="AC29" i="23" a="1"/>
  <c r="AC29" i="23" s="1"/>
  <c r="P49" i="22" s="1"/>
  <c r="AI4" i="23" a="1"/>
  <c r="AH27" i="23"/>
  <c r="AI29" i="23" s="1" a="1"/>
  <c r="AI29" i="23" s="1"/>
  <c r="AC4" i="23" a="1"/>
  <c r="AC4" i="23" s="1"/>
  <c r="K4" i="23" a="1"/>
  <c r="K4" i="23" s="1"/>
  <c r="T4" i="23" a="1"/>
  <c r="T4" i="23" s="1"/>
  <c r="B4" i="23" a="1"/>
  <c r="B4" i="23" s="1"/>
  <c r="X191" i="22"/>
  <c r="V191" i="22"/>
  <c r="D179" i="23"/>
  <c r="D170" i="23"/>
  <c r="D171" i="23"/>
  <c r="D172" i="23"/>
  <c r="D173" i="23"/>
  <c r="D174" i="23"/>
  <c r="D175" i="23"/>
  <c r="D176" i="23"/>
  <c r="D177" i="23"/>
  <c r="D178" i="23"/>
  <c r="D159" i="23"/>
  <c r="D160" i="23"/>
  <c r="D161" i="23"/>
  <c r="D162" i="23"/>
  <c r="D163" i="23"/>
  <c r="D164" i="23"/>
  <c r="D165" i="23"/>
  <c r="D166" i="23"/>
  <c r="D167" i="23"/>
  <c r="D168" i="23"/>
  <c r="D169" i="23"/>
  <c r="D158" i="23"/>
  <c r="D156" i="23"/>
  <c r="D157" i="23"/>
  <c r="D120" i="23"/>
  <c r="D121" i="23"/>
  <c r="D122" i="23"/>
  <c r="D123" i="23"/>
  <c r="D124" i="23"/>
  <c r="D125" i="23"/>
  <c r="D126" i="23"/>
  <c r="D127" i="23"/>
  <c r="D128" i="23"/>
  <c r="D129" i="23"/>
  <c r="D130" i="23"/>
  <c r="D131" i="23"/>
  <c r="D132" i="23"/>
  <c r="D133" i="23"/>
  <c r="D134" i="23"/>
  <c r="D135" i="23"/>
  <c r="D136" i="23"/>
  <c r="D137" i="23"/>
  <c r="D138" i="23"/>
  <c r="D139" i="23"/>
  <c r="D140" i="23"/>
  <c r="D141" i="23"/>
  <c r="D142" i="23"/>
  <c r="D143" i="23"/>
  <c r="D144" i="23"/>
  <c r="D145" i="23"/>
  <c r="D146" i="23"/>
  <c r="D147" i="23"/>
  <c r="D148" i="23"/>
  <c r="D149" i="23"/>
  <c r="D150" i="23"/>
  <c r="D151" i="23"/>
  <c r="D152" i="23"/>
  <c r="D153" i="23"/>
  <c r="D154" i="23"/>
  <c r="D155" i="23"/>
  <c r="D119" i="23"/>
  <c r="A152" i="23"/>
  <c r="A153" i="23"/>
  <c r="A154" i="23"/>
  <c r="A155" i="23"/>
  <c r="A151" i="23"/>
  <c r="A132" i="23"/>
  <c r="A133" i="23"/>
  <c r="A134" i="23"/>
  <c r="A135" i="23"/>
  <c r="A136" i="23"/>
  <c r="A137" i="23"/>
  <c r="A138" i="23"/>
  <c r="A139" i="23"/>
  <c r="A140" i="23"/>
  <c r="A141" i="23"/>
  <c r="A142" i="23"/>
  <c r="A143" i="23"/>
  <c r="A144" i="23"/>
  <c r="A145" i="23"/>
  <c r="A146" i="23"/>
  <c r="A147" i="23"/>
  <c r="A148" i="23"/>
  <c r="A149" i="23"/>
  <c r="A150" i="23"/>
  <c r="A131" i="23"/>
  <c r="A125" i="23"/>
  <c r="A126" i="23"/>
  <c r="A127" i="23"/>
  <c r="A128" i="23"/>
  <c r="A129" i="23"/>
  <c r="A130" i="23"/>
  <c r="A124" i="23"/>
  <c r="A120" i="23"/>
  <c r="A121" i="23"/>
  <c r="A122" i="23"/>
  <c r="A123" i="23"/>
  <c r="A119" i="23"/>
  <c r="D79" i="23" a="1"/>
  <c r="D79" i="23" s="1"/>
  <c r="J79" i="23" s="1"/>
  <c r="K79" i="23" s="1"/>
  <c r="L79" i="23" s="1"/>
  <c r="D67" i="23" a="1"/>
  <c r="D67" i="23" s="1"/>
  <c r="G67" i="23" s="1"/>
  <c r="J90" i="23"/>
  <c r="K90" i="23" s="1"/>
  <c r="P46" i="22"/>
  <c r="A104" i="23"/>
  <c r="A67" i="23"/>
  <c r="A68" i="23"/>
  <c r="A69" i="23"/>
  <c r="A70" i="23"/>
  <c r="A71" i="23"/>
  <c r="A72" i="23"/>
  <c r="A73" i="23"/>
  <c r="A74" i="23"/>
  <c r="A75" i="23"/>
  <c r="A76" i="23"/>
  <c r="A77" i="23"/>
  <c r="A78" i="23"/>
  <c r="A79" i="23"/>
  <c r="A80" i="23"/>
  <c r="A81" i="23"/>
  <c r="A82" i="23"/>
  <c r="A83" i="23"/>
  <c r="A84" i="23"/>
  <c r="A85" i="23"/>
  <c r="A86" i="23"/>
  <c r="A87" i="23"/>
  <c r="A88" i="23"/>
  <c r="A89" i="23"/>
  <c r="A90" i="23"/>
  <c r="A91" i="23"/>
  <c r="A92" i="23"/>
  <c r="A93" i="23"/>
  <c r="A94" i="23"/>
  <c r="A95" i="23"/>
  <c r="A96" i="23"/>
  <c r="A97" i="23"/>
  <c r="A98" i="23"/>
  <c r="A99" i="23"/>
  <c r="A100" i="23"/>
  <c r="A101" i="23"/>
  <c r="A102" i="23"/>
  <c r="A103" i="23"/>
  <c r="A66" i="23"/>
  <c r="O42" i="23"/>
  <c r="H42" i="23"/>
  <c r="A42" i="23"/>
  <c r="AD18" i="23" l="1"/>
  <c r="AD10" i="23"/>
  <c r="AD17" i="23"/>
  <c r="AD16" i="23"/>
  <c r="AD15" i="23"/>
  <c r="AD13" i="23"/>
  <c r="AD14" i="23"/>
  <c r="AD12" i="23"/>
  <c r="AD11" i="23"/>
  <c r="AI4" i="23"/>
  <c r="AD4" i="23" s="1"/>
  <c r="P45" i="22" s="1"/>
  <c r="AD6" i="23"/>
  <c r="P47" i="22" s="1"/>
  <c r="W51" i="22" s="1"/>
  <c r="AD5" i="23"/>
  <c r="AD7" i="23"/>
  <c r="AD8" i="23"/>
  <c r="AD9" i="23"/>
  <c r="L114" i="23"/>
  <c r="L102" i="23"/>
  <c r="X63" i="22" s="1"/>
  <c r="W63" i="22"/>
  <c r="L90" i="23"/>
  <c r="L106" i="23"/>
  <c r="X64" i="22" s="1"/>
  <c r="W64" i="22"/>
  <c r="V62" i="22"/>
  <c r="V68" i="22" s="1"/>
  <c r="E37" i="22"/>
  <c r="D74" i="23" a="1"/>
  <c r="D74" i="23" s="1"/>
  <c r="G74" i="23" s="1"/>
  <c r="H74" i="23" s="1"/>
  <c r="I74" i="23" s="1"/>
  <c r="J74" i="23" s="1"/>
  <c r="K74" i="23" s="1"/>
  <c r="L74" i="23" s="1"/>
  <c r="M74" i="23" s="1"/>
  <c r="N74" i="23" s="1"/>
  <c r="O74" i="23" s="1"/>
  <c r="P74" i="23" s="1"/>
  <c r="Q74" i="23" s="1"/>
  <c r="R74" i="23" s="1"/>
  <c r="S74" i="23" s="1"/>
  <c r="T74" i="23" s="1"/>
  <c r="U74" i="23" s="1"/>
  <c r="H67" i="23"/>
  <c r="F137" i="21"/>
  <c r="F136" i="21"/>
  <c r="F135" i="21"/>
  <c r="F134" i="21"/>
  <c r="F25" i="20"/>
  <c r="E25" i="20"/>
  <c r="D25" i="20"/>
  <c r="F21" i="20"/>
  <c r="D21" i="20"/>
  <c r="F18" i="20"/>
  <c r="E18" i="20"/>
  <c r="D18" i="20"/>
  <c r="F15" i="20"/>
  <c r="E15" i="20"/>
  <c r="D15" i="20"/>
  <c r="F37" i="22" l="1"/>
  <c r="W52" i="22"/>
  <c r="X23" i="22"/>
  <c r="W23" i="22"/>
  <c r="V23" i="22"/>
  <c r="V22" i="22"/>
  <c r="W22" i="22"/>
  <c r="X22" i="22"/>
  <c r="X51" i="22"/>
  <c r="W62" i="22"/>
  <c r="W67" i="22" s="1"/>
  <c r="X62" i="22"/>
  <c r="X67" i="22" s="1"/>
  <c r="I67" i="23"/>
  <c r="G37" i="22" s="1"/>
  <c r="AO25" i="10"/>
  <c r="AO24" i="10"/>
  <c r="AO23" i="10"/>
  <c r="AO22" i="10"/>
  <c r="AO20" i="10"/>
  <c r="AO19" i="10"/>
  <c r="AO18" i="10"/>
  <c r="AO17" i="10"/>
  <c r="AO16" i="10"/>
  <c r="AO15" i="10"/>
  <c r="AO14" i="10"/>
  <c r="AO13" i="10"/>
  <c r="AO12" i="10"/>
  <c r="AO11" i="10"/>
  <c r="AO8" i="10"/>
  <c r="AO6" i="10"/>
  <c r="AO5" i="10"/>
  <c r="AO4" i="10"/>
  <c r="AJ25" i="10"/>
  <c r="AJ24" i="10"/>
  <c r="AJ23" i="10"/>
  <c r="AJ22" i="10"/>
  <c r="AJ20" i="10"/>
  <c r="AJ19" i="10"/>
  <c r="AJ18" i="10"/>
  <c r="AJ17" i="10"/>
  <c r="AJ16" i="10"/>
  <c r="AJ15" i="10"/>
  <c r="AJ14" i="10"/>
  <c r="AJ13" i="10"/>
  <c r="AJ12" i="10"/>
  <c r="AJ11" i="10"/>
  <c r="AJ8" i="10"/>
  <c r="AJ6" i="10"/>
  <c r="AJ5" i="10"/>
  <c r="AJ4" i="10"/>
  <c r="AE25" i="10"/>
  <c r="AE24" i="10"/>
  <c r="AE23" i="10"/>
  <c r="AE22" i="10"/>
  <c r="AE20" i="10"/>
  <c r="AE19" i="10"/>
  <c r="AE18" i="10"/>
  <c r="AE17" i="10"/>
  <c r="AE16" i="10"/>
  <c r="AE15" i="10"/>
  <c r="AE14" i="10"/>
  <c r="AE13" i="10"/>
  <c r="AE12" i="10"/>
  <c r="AE11" i="10"/>
  <c r="AE8" i="10"/>
  <c r="AE6" i="10"/>
  <c r="AE5" i="10"/>
  <c r="AE4" i="10"/>
  <c r="AL25" i="10"/>
  <c r="AL24" i="10"/>
  <c r="AL23" i="10"/>
  <c r="AL22" i="10"/>
  <c r="AL20" i="10"/>
  <c r="AL19" i="10"/>
  <c r="AL18" i="10"/>
  <c r="AL17" i="10"/>
  <c r="AL16" i="10"/>
  <c r="AL15" i="10"/>
  <c r="AL14" i="10"/>
  <c r="AL13" i="10"/>
  <c r="AL12" i="10"/>
  <c r="AL11" i="10"/>
  <c r="AL10" i="10"/>
  <c r="AO10" i="10" s="1"/>
  <c r="AL9" i="10"/>
  <c r="AO9" i="10" s="1"/>
  <c r="AL8" i="10"/>
  <c r="AL7" i="10"/>
  <c r="AO7" i="10" s="1"/>
  <c r="AL6" i="10"/>
  <c r="AL5" i="10"/>
  <c r="AL4" i="10"/>
  <c r="AG25" i="10"/>
  <c r="AG24" i="10"/>
  <c r="AG23" i="10"/>
  <c r="AG22" i="10"/>
  <c r="AG20" i="10"/>
  <c r="AG19" i="10"/>
  <c r="AG18" i="10"/>
  <c r="AG17" i="10"/>
  <c r="AG16" i="10"/>
  <c r="AG15" i="10"/>
  <c r="AG14" i="10"/>
  <c r="AG13" i="10"/>
  <c r="AG12" i="10"/>
  <c r="AG11" i="10"/>
  <c r="AG10" i="10"/>
  <c r="AJ10" i="10" s="1"/>
  <c r="AG9" i="10"/>
  <c r="AJ9" i="10" s="1"/>
  <c r="AG8" i="10"/>
  <c r="AG7" i="10"/>
  <c r="AJ7" i="10" s="1"/>
  <c r="AG6" i="10"/>
  <c r="AG5" i="10"/>
  <c r="AG4" i="10"/>
  <c r="AB25" i="10"/>
  <c r="AB24" i="10"/>
  <c r="AB23" i="10"/>
  <c r="AB22" i="10"/>
  <c r="AB20" i="10"/>
  <c r="AB19" i="10"/>
  <c r="AB18" i="10"/>
  <c r="AB17" i="10"/>
  <c r="AB16" i="10"/>
  <c r="AB15" i="10"/>
  <c r="AB14" i="10"/>
  <c r="AB13" i="10"/>
  <c r="AB12" i="10"/>
  <c r="AB11" i="10"/>
  <c r="AB10" i="10"/>
  <c r="AE10" i="10" s="1"/>
  <c r="AB9" i="10"/>
  <c r="AE9" i="10" s="1"/>
  <c r="AB8" i="10"/>
  <c r="AB7" i="10"/>
  <c r="AE7" i="10" s="1"/>
  <c r="AB6" i="10"/>
  <c r="AB5" i="10"/>
  <c r="AB4" i="10"/>
  <c r="W53" i="22" l="1"/>
  <c r="X68" i="22"/>
  <c r="W68" i="22"/>
  <c r="X52" i="22"/>
  <c r="X53" i="22" s="1"/>
  <c r="V24" i="22"/>
  <c r="V26" i="22" s="1"/>
  <c r="V40" i="22" s="1"/>
  <c r="W24" i="22"/>
  <c r="W26" i="22" s="1"/>
  <c r="X24" i="22"/>
  <c r="X26" i="22" s="1"/>
  <c r="J67" i="23"/>
  <c r="H37" i="22" l="1"/>
  <c r="V56" i="22"/>
  <c r="V194" i="22" s="1"/>
  <c r="K67" i="23"/>
  <c r="ER15" i="7"/>
  <c r="EM15" i="7"/>
  <c r="EH15" i="7"/>
  <c r="BG16" i="7"/>
  <c r="BE16" i="7"/>
  <c r="BB16" i="7"/>
  <c r="AZ16" i="7"/>
  <c r="AW16" i="7"/>
  <c r="I37" i="22" l="1"/>
  <c r="L67" i="23"/>
  <c r="DG4" i="10"/>
  <c r="DJ4" i="10" s="1"/>
  <c r="DL4" i="10"/>
  <c r="DL6" i="10"/>
  <c r="DL7" i="10"/>
  <c r="DL8" i="10"/>
  <c r="DL9" i="10"/>
  <c r="DL10" i="10"/>
  <c r="DL11" i="10"/>
  <c r="DL12" i="10"/>
  <c r="DL13" i="10"/>
  <c r="DL14" i="10"/>
  <c r="DL15" i="10"/>
  <c r="DL16" i="10"/>
  <c r="DL17" i="10"/>
  <c r="DL18" i="10"/>
  <c r="DL19" i="10"/>
  <c r="DL20" i="10"/>
  <c r="DL21" i="10"/>
  <c r="DL22" i="10"/>
  <c r="DL23" i="10"/>
  <c r="DL24" i="10"/>
  <c r="DL25" i="10"/>
  <c r="DL5" i="10"/>
  <c r="DJ6" i="10"/>
  <c r="DJ8" i="10"/>
  <c r="DJ9" i="10"/>
  <c r="DJ12" i="10"/>
  <c r="DJ13" i="10"/>
  <c r="DJ17" i="10"/>
  <c r="DJ18" i="10"/>
  <c r="DJ19" i="10"/>
  <c r="DJ23" i="10"/>
  <c r="DJ24" i="10"/>
  <c r="DJ5" i="10"/>
  <c r="DG6" i="10"/>
  <c r="DG7" i="10"/>
  <c r="DJ7" i="10" s="1"/>
  <c r="DG8" i="10"/>
  <c r="DG9" i="10"/>
  <c r="DG10" i="10"/>
  <c r="DJ10" i="10" s="1"/>
  <c r="DG11" i="10"/>
  <c r="DJ11" i="10" s="1"/>
  <c r="DG12" i="10"/>
  <c r="DG13" i="10"/>
  <c r="DG14" i="10"/>
  <c r="DJ14" i="10" s="1"/>
  <c r="DG15" i="10"/>
  <c r="DJ15" i="10" s="1"/>
  <c r="DG16" i="10"/>
  <c r="DJ16" i="10" s="1"/>
  <c r="DG17" i="10"/>
  <c r="DG18" i="10"/>
  <c r="DG19" i="10"/>
  <c r="DG20" i="10"/>
  <c r="DJ20" i="10" s="1"/>
  <c r="DG21" i="10"/>
  <c r="DJ21" i="10" s="1"/>
  <c r="DG22" i="10"/>
  <c r="DJ22" i="10" s="1"/>
  <c r="DG23" i="10"/>
  <c r="DG24" i="10"/>
  <c r="DG25" i="10"/>
  <c r="DJ25" i="10" s="1"/>
  <c r="DE5" i="10"/>
  <c r="DE6" i="10"/>
  <c r="DE8" i="10"/>
  <c r="DE9" i="10"/>
  <c r="DE12" i="10"/>
  <c r="DE13" i="10"/>
  <c r="DE17" i="10"/>
  <c r="DE18" i="10"/>
  <c r="DE19" i="10"/>
  <c r="DE23" i="10"/>
  <c r="DE24" i="10"/>
  <c r="DB6" i="10"/>
  <c r="DB7" i="10"/>
  <c r="DE7" i="10" s="1"/>
  <c r="DB8" i="10"/>
  <c r="DB9" i="10"/>
  <c r="DB10" i="10"/>
  <c r="DE10" i="10" s="1"/>
  <c r="DB11" i="10"/>
  <c r="DE11" i="10" s="1"/>
  <c r="DB12" i="10"/>
  <c r="DB13" i="10"/>
  <c r="DB14" i="10"/>
  <c r="DE14" i="10" s="1"/>
  <c r="DB15" i="10"/>
  <c r="DE15" i="10" s="1"/>
  <c r="DB16" i="10"/>
  <c r="DE16" i="10" s="1"/>
  <c r="DB17" i="10"/>
  <c r="DB18" i="10"/>
  <c r="DB19" i="10"/>
  <c r="DB20" i="10"/>
  <c r="DE20" i="10" s="1"/>
  <c r="DB21" i="10"/>
  <c r="DE21" i="10" s="1"/>
  <c r="DB22" i="10"/>
  <c r="DE22" i="10" s="1"/>
  <c r="DB23" i="10"/>
  <c r="DB24" i="10"/>
  <c r="DB25" i="10"/>
  <c r="DE25" i="10" s="1"/>
  <c r="DB4" i="10"/>
  <c r="DE4" i="10" s="1"/>
  <c r="DB5" i="10"/>
  <c r="ED39" i="7"/>
  <c r="ED40" i="7"/>
  <c r="EB39" i="7"/>
  <c r="EB40" i="7"/>
  <c r="DY39" i="7"/>
  <c r="DY40" i="7"/>
  <c r="DW39" i="7"/>
  <c r="DW40" i="7"/>
  <c r="DT39" i="7"/>
  <c r="DT40" i="7"/>
  <c r="ED34" i="7"/>
  <c r="ED35" i="7"/>
  <c r="ED36" i="7"/>
  <c r="EB34" i="7"/>
  <c r="EB35" i="7"/>
  <c r="EB36" i="7"/>
  <c r="DY34" i="7"/>
  <c r="DY35" i="7"/>
  <c r="DY36" i="7"/>
  <c r="DW34" i="7"/>
  <c r="DW35" i="7"/>
  <c r="DW36" i="7"/>
  <c r="DT34" i="7"/>
  <c r="DT35" i="7"/>
  <c r="DT36" i="7"/>
  <c r="DT37" i="7"/>
  <c r="EG6" i="7"/>
  <c r="EG7" i="7"/>
  <c r="EG8" i="7"/>
  <c r="EG9" i="7"/>
  <c r="EG10" i="7"/>
  <c r="EG11" i="7"/>
  <c r="EG12" i="7"/>
  <c r="EG13" i="7"/>
  <c r="EG14" i="7"/>
  <c r="EG15" i="7"/>
  <c r="EG16" i="7"/>
  <c r="EG17" i="7"/>
  <c r="EG18" i="7"/>
  <c r="ED6" i="7"/>
  <c r="ED7" i="7"/>
  <c r="ED8" i="7"/>
  <c r="ED9" i="7"/>
  <c r="ED10" i="7"/>
  <c r="ED11" i="7"/>
  <c r="ED12" i="7"/>
  <c r="ED13" i="7"/>
  <c r="ED14" i="7"/>
  <c r="ED15" i="7"/>
  <c r="ED16" i="7"/>
  <c r="ED17" i="7"/>
  <c r="EB6" i="7"/>
  <c r="EB7" i="7"/>
  <c r="EB8" i="7"/>
  <c r="EB9" i="7"/>
  <c r="EB10" i="7"/>
  <c r="EB11" i="7"/>
  <c r="EB12" i="7"/>
  <c r="EB13" i="7"/>
  <c r="EB14" i="7"/>
  <c r="EB15" i="7"/>
  <c r="EB16" i="7"/>
  <c r="EB17" i="7"/>
  <c r="EB18" i="7"/>
  <c r="DY6" i="7"/>
  <c r="DY7" i="7"/>
  <c r="DY8" i="7"/>
  <c r="DY9" i="7"/>
  <c r="DY10" i="7"/>
  <c r="DY11" i="7"/>
  <c r="DY12" i="7"/>
  <c r="DY13" i="7"/>
  <c r="DY14" i="7"/>
  <c r="DY15" i="7"/>
  <c r="DY16" i="7"/>
  <c r="DY17" i="7"/>
  <c r="DY18" i="7"/>
  <c r="DY19" i="7"/>
  <c r="DW6" i="7"/>
  <c r="DW7" i="7"/>
  <c r="DW8" i="7"/>
  <c r="DW9" i="7"/>
  <c r="DW10" i="7"/>
  <c r="DW11" i="7"/>
  <c r="DW12" i="7"/>
  <c r="DW13" i="7"/>
  <c r="DW14" i="7"/>
  <c r="DW15" i="7"/>
  <c r="DW16" i="7"/>
  <c r="DW17" i="7"/>
  <c r="DW18" i="7"/>
  <c r="DW19" i="7"/>
  <c r="DT6" i="7"/>
  <c r="DT7" i="7"/>
  <c r="DT8" i="7"/>
  <c r="DT9" i="7"/>
  <c r="DT10" i="7"/>
  <c r="DT11" i="7"/>
  <c r="DT12" i="7"/>
  <c r="DT13" i="7"/>
  <c r="DT14" i="7"/>
  <c r="DT15" i="7"/>
  <c r="DT16" i="7"/>
  <c r="DT17" i="7"/>
  <c r="DT18" i="7"/>
  <c r="DT19" i="7"/>
  <c r="J37" i="22" l="1"/>
  <c r="W40" i="22" s="1"/>
  <c r="M67" i="23"/>
  <c r="AF36" i="7"/>
  <c r="AF37" i="7"/>
  <c r="AF38" i="7"/>
  <c r="AF39" i="7"/>
  <c r="AF40" i="7"/>
  <c r="AF41" i="7"/>
  <c r="AF42" i="7"/>
  <c r="AC36" i="7"/>
  <c r="AC37" i="7"/>
  <c r="AC38" i="7"/>
  <c r="AC39" i="7"/>
  <c r="AC40" i="7"/>
  <c r="AC41" i="7"/>
  <c r="AA36" i="7"/>
  <c r="AA37" i="7"/>
  <c r="AA38" i="7"/>
  <c r="AA39" i="7"/>
  <c r="AA40" i="7"/>
  <c r="AA41" i="7"/>
  <c r="X36" i="7"/>
  <c r="X37" i="7"/>
  <c r="X38" i="7"/>
  <c r="X39" i="7"/>
  <c r="X40" i="7"/>
  <c r="X41" i="7"/>
  <c r="V36" i="7"/>
  <c r="V37" i="7"/>
  <c r="V38" i="7"/>
  <c r="V39" i="7"/>
  <c r="V40" i="7"/>
  <c r="V41" i="7"/>
  <c r="S36" i="7"/>
  <c r="S37" i="7"/>
  <c r="S38" i="7"/>
  <c r="S39" i="7"/>
  <c r="S40" i="7"/>
  <c r="S41" i="7"/>
  <c r="AF30" i="7"/>
  <c r="AC30" i="7"/>
  <c r="AA30" i="7"/>
  <c r="X30" i="7"/>
  <c r="V30" i="7"/>
  <c r="S30" i="7"/>
  <c r="AC23" i="7"/>
  <c r="AC24" i="7"/>
  <c r="AC25" i="7"/>
  <c r="AC26" i="7"/>
  <c r="AC27" i="7"/>
  <c r="AC22" i="7"/>
  <c r="AA23" i="7"/>
  <c r="AA24" i="7"/>
  <c r="AA25" i="7"/>
  <c r="AA26" i="7"/>
  <c r="AA27" i="7"/>
  <c r="AA22" i="7"/>
  <c r="X23" i="7"/>
  <c r="X24" i="7"/>
  <c r="X25" i="7"/>
  <c r="X26" i="7"/>
  <c r="X27" i="7"/>
  <c r="X22" i="7"/>
  <c r="V23" i="7"/>
  <c r="V24" i="7"/>
  <c r="V25" i="7"/>
  <c r="V26" i="7"/>
  <c r="V27" i="7"/>
  <c r="V22" i="7"/>
  <c r="S23" i="7"/>
  <c r="S24" i="7"/>
  <c r="S25" i="7"/>
  <c r="S26" i="7"/>
  <c r="S27" i="7"/>
  <c r="S22" i="7"/>
  <c r="S28" i="7"/>
  <c r="AF9" i="7"/>
  <c r="AF10" i="7"/>
  <c r="AF11" i="7"/>
  <c r="AF12" i="7"/>
  <c r="AF13" i="7"/>
  <c r="AF14" i="7"/>
  <c r="AF15" i="7"/>
  <c r="AF16" i="7"/>
  <c r="AF17" i="7"/>
  <c r="AF18" i="7"/>
  <c r="AF19" i="7"/>
  <c r="AF20" i="7"/>
  <c r="AA10" i="7"/>
  <c r="AA11" i="7"/>
  <c r="AA12" i="7"/>
  <c r="AA13" i="7"/>
  <c r="AA14" i="7"/>
  <c r="AA15" i="7"/>
  <c r="AA16" i="7"/>
  <c r="AA17" i="7"/>
  <c r="AA18" i="7"/>
  <c r="AA19" i="7"/>
  <c r="AA20" i="7"/>
  <c r="V8" i="7"/>
  <c r="V9" i="7"/>
  <c r="V10" i="7"/>
  <c r="V11" i="7"/>
  <c r="V12" i="7"/>
  <c r="V13" i="7"/>
  <c r="V14" i="7"/>
  <c r="V15" i="7"/>
  <c r="V16" i="7"/>
  <c r="V17" i="7"/>
  <c r="V18" i="7"/>
  <c r="V19" i="7"/>
  <c r="V20" i="7"/>
  <c r="AC8" i="7"/>
  <c r="AC9" i="7"/>
  <c r="AC10" i="7"/>
  <c r="AC11" i="7"/>
  <c r="AC12" i="7"/>
  <c r="AC13" i="7"/>
  <c r="AC14" i="7"/>
  <c r="AC15" i="7"/>
  <c r="AC16" i="7"/>
  <c r="AC17" i="7"/>
  <c r="AC18" i="7"/>
  <c r="AC19" i="7"/>
  <c r="AC20" i="7"/>
  <c r="X10" i="7"/>
  <c r="X11" i="7"/>
  <c r="X12" i="7"/>
  <c r="X13" i="7"/>
  <c r="X14" i="7"/>
  <c r="X15" i="7"/>
  <c r="X16" i="7"/>
  <c r="X17" i="7"/>
  <c r="X18" i="7"/>
  <c r="X19" i="7"/>
  <c r="X20" i="7"/>
  <c r="S9" i="7"/>
  <c r="S10" i="7"/>
  <c r="S11" i="7"/>
  <c r="S12" i="7"/>
  <c r="S13" i="7"/>
  <c r="S14" i="7"/>
  <c r="S15" i="7"/>
  <c r="S16" i="7"/>
  <c r="S17" i="7"/>
  <c r="S18" i="7"/>
  <c r="S19" i="7"/>
  <c r="S20" i="7"/>
  <c r="S21" i="7"/>
  <c r="V21" i="7"/>
  <c r="X21" i="7"/>
  <c r="AA21" i="7"/>
  <c r="AC21" i="7"/>
  <c r="K37" i="22" l="1"/>
  <c r="W56" i="22"/>
  <c r="N67" i="23"/>
  <c r="L37" i="22" s="1"/>
  <c r="DT24" i="10"/>
  <c r="DT22" i="10"/>
  <c r="DT20" i="10"/>
  <c r="DT18" i="10"/>
  <c r="DT16" i="10"/>
  <c r="DT15" i="10"/>
  <c r="DT14" i="10"/>
  <c r="DT10" i="10"/>
  <c r="DT8" i="10"/>
  <c r="ED24" i="10"/>
  <c r="ED22" i="10"/>
  <c r="ED20" i="10"/>
  <c r="ED18" i="10"/>
  <c r="ED16" i="10"/>
  <c r="ED15" i="10"/>
  <c r="ED14" i="10"/>
  <c r="ED10" i="10"/>
  <c r="ED8" i="10"/>
  <c r="O67" i="23" l="1"/>
  <c r="EJ15" i="7"/>
  <c r="EI15" i="7" s="1"/>
  <c r="ET15" i="7"/>
  <c r="ES15" i="7" s="1"/>
  <c r="EO15" i="7"/>
  <c r="EN15" i="7" s="1"/>
  <c r="M37" i="22" l="1"/>
  <c r="P67" i="23"/>
  <c r="CD29" i="7"/>
  <c r="N37" i="22" l="1"/>
  <c r="Q67" i="23"/>
  <c r="CH8" i="10"/>
  <c r="CK8" i="10" s="1"/>
  <c r="CC8" i="10"/>
  <c r="CF8" i="10" s="1"/>
  <c r="BX8" i="10"/>
  <c r="CA8" i="10" s="1"/>
  <c r="CH7" i="10"/>
  <c r="CK7" i="10" s="1"/>
  <c r="CC7" i="10"/>
  <c r="CF7" i="10" s="1"/>
  <c r="BX7" i="10"/>
  <c r="CA7" i="10" s="1"/>
  <c r="CK6" i="10"/>
  <c r="CH6" i="10"/>
  <c r="CF6" i="10"/>
  <c r="CC6" i="10"/>
  <c r="CA6" i="10"/>
  <c r="BX6" i="10"/>
  <c r="CH5" i="10"/>
  <c r="CK5" i="10" s="1"/>
  <c r="CC5" i="10"/>
  <c r="CF5" i="10" s="1"/>
  <c r="BX5" i="10"/>
  <c r="CA5" i="10" s="1"/>
  <c r="CH4" i="10"/>
  <c r="CK4" i="10" s="1"/>
  <c r="CC4" i="10"/>
  <c r="CF4" i="10" s="1"/>
  <c r="BX4" i="10"/>
  <c r="CA4" i="10" s="1"/>
  <c r="DC42" i="7"/>
  <c r="DC41" i="7"/>
  <c r="DC40" i="7"/>
  <c r="DC39" i="7"/>
  <c r="DC38" i="7"/>
  <c r="DC37" i="7"/>
  <c r="DC36" i="7"/>
  <c r="DC35" i="7"/>
  <c r="DC34" i="7"/>
  <c r="DC33" i="7"/>
  <c r="DC32" i="7"/>
  <c r="DC31" i="7"/>
  <c r="DC30" i="7"/>
  <c r="DC29" i="7"/>
  <c r="DC28" i="7"/>
  <c r="DC27" i="7"/>
  <c r="DC26" i="7"/>
  <c r="DC25" i="7"/>
  <c r="DC24" i="7"/>
  <c r="DC23" i="7"/>
  <c r="DC22" i="7"/>
  <c r="DC21" i="7"/>
  <c r="DC20" i="7"/>
  <c r="DC19" i="7"/>
  <c r="DC18" i="7"/>
  <c r="DC17" i="7"/>
  <c r="DC16" i="7"/>
  <c r="DC15" i="7"/>
  <c r="DC14" i="7"/>
  <c r="DC11" i="7"/>
  <c r="DC10" i="7"/>
  <c r="DC9" i="7"/>
  <c r="DC8" i="7"/>
  <c r="DC7" i="7"/>
  <c r="DC6" i="7"/>
  <c r="DC5" i="7"/>
  <c r="DC4" i="7"/>
  <c r="CX42" i="7"/>
  <c r="CX41" i="7"/>
  <c r="CX40" i="7"/>
  <c r="CX39" i="7"/>
  <c r="CX38" i="7"/>
  <c r="CX37" i="7"/>
  <c r="CX36" i="7"/>
  <c r="CX35" i="7"/>
  <c r="CX34" i="7"/>
  <c r="CX33" i="7"/>
  <c r="CX32" i="7"/>
  <c r="CX31" i="7"/>
  <c r="CX30" i="7"/>
  <c r="CX29" i="7"/>
  <c r="CX28" i="7"/>
  <c r="CX27" i="7"/>
  <c r="CX26" i="7"/>
  <c r="CX25" i="7"/>
  <c r="CX24" i="7"/>
  <c r="CX23" i="7"/>
  <c r="CX22" i="7"/>
  <c r="CX21" i="7"/>
  <c r="CX20" i="7"/>
  <c r="CX19" i="7"/>
  <c r="CX18" i="7"/>
  <c r="CX17" i="7"/>
  <c r="CX16" i="7"/>
  <c r="CX15" i="7"/>
  <c r="CX14" i="7"/>
  <c r="CX13" i="7"/>
  <c r="CX11" i="7"/>
  <c r="CX10" i="7"/>
  <c r="CX9" i="7"/>
  <c r="CX8" i="7"/>
  <c r="CX7" i="7"/>
  <c r="CX6" i="7"/>
  <c r="CX5" i="7"/>
  <c r="CX4" i="7"/>
  <c r="CS42" i="7"/>
  <c r="CS41" i="7"/>
  <c r="CS40" i="7"/>
  <c r="CS39" i="7"/>
  <c r="CS38" i="7"/>
  <c r="CS37" i="7"/>
  <c r="CS36" i="7"/>
  <c r="CS35" i="7"/>
  <c r="CS34" i="7"/>
  <c r="CS33" i="7"/>
  <c r="CS32" i="7"/>
  <c r="CS31" i="7"/>
  <c r="CS30" i="7"/>
  <c r="CS29" i="7"/>
  <c r="CS28" i="7"/>
  <c r="CS27" i="7"/>
  <c r="CS26" i="7"/>
  <c r="CS25" i="7"/>
  <c r="CS24" i="7"/>
  <c r="CS23" i="7"/>
  <c r="CS22" i="7"/>
  <c r="CS21" i="7"/>
  <c r="CS20" i="7"/>
  <c r="CS19" i="7"/>
  <c r="CS18" i="7"/>
  <c r="CS17" i="7"/>
  <c r="CS16" i="7"/>
  <c r="CS15" i="7"/>
  <c r="CS14" i="7"/>
  <c r="CS13" i="7"/>
  <c r="CS11" i="7"/>
  <c r="CS10" i="7"/>
  <c r="CS9" i="7"/>
  <c r="CS8" i="7"/>
  <c r="CS7" i="7"/>
  <c r="CS6" i="7"/>
  <c r="CS5" i="7"/>
  <c r="CS4" i="7"/>
  <c r="CZ42" i="7"/>
  <c r="CZ41" i="7"/>
  <c r="CZ40" i="7"/>
  <c r="CZ39" i="7"/>
  <c r="CZ38" i="7"/>
  <c r="CZ37" i="7"/>
  <c r="CZ36" i="7"/>
  <c r="CZ35" i="7"/>
  <c r="CZ34" i="7"/>
  <c r="CZ33" i="7"/>
  <c r="CZ32" i="7"/>
  <c r="CZ31" i="7"/>
  <c r="CZ30" i="7"/>
  <c r="CZ29" i="7"/>
  <c r="CZ28" i="7"/>
  <c r="CZ27" i="7"/>
  <c r="CZ26" i="7"/>
  <c r="CZ25" i="7"/>
  <c r="CZ24" i="7"/>
  <c r="CZ23" i="7"/>
  <c r="CZ22" i="7"/>
  <c r="CZ21" i="7"/>
  <c r="CZ20" i="7"/>
  <c r="CZ19" i="7"/>
  <c r="CZ18" i="7"/>
  <c r="CZ17" i="7"/>
  <c r="CZ16" i="7"/>
  <c r="CZ15" i="7"/>
  <c r="CZ14" i="7"/>
  <c r="CZ13" i="7"/>
  <c r="CZ11" i="7"/>
  <c r="CZ10" i="7"/>
  <c r="CZ9" i="7"/>
  <c r="CZ8" i="7"/>
  <c r="CZ7" i="7"/>
  <c r="CZ6" i="7"/>
  <c r="CZ5" i="7"/>
  <c r="CZ4" i="7"/>
  <c r="CU42" i="7"/>
  <c r="CU41" i="7"/>
  <c r="CU40" i="7"/>
  <c r="CU39" i="7"/>
  <c r="CU38" i="7"/>
  <c r="CU37" i="7"/>
  <c r="CU36" i="7"/>
  <c r="CU35" i="7"/>
  <c r="CU34" i="7"/>
  <c r="CU33" i="7"/>
  <c r="CU32" i="7"/>
  <c r="CU31" i="7"/>
  <c r="CU30" i="7"/>
  <c r="CU29" i="7"/>
  <c r="CU28" i="7"/>
  <c r="CU27" i="7"/>
  <c r="CU26" i="7"/>
  <c r="CU25" i="7"/>
  <c r="CU24" i="7"/>
  <c r="CU23" i="7"/>
  <c r="CU22" i="7"/>
  <c r="CU21" i="7"/>
  <c r="CU20" i="7"/>
  <c r="CU19" i="7"/>
  <c r="CU18" i="7"/>
  <c r="CU17" i="7"/>
  <c r="CU16" i="7"/>
  <c r="CU15" i="7"/>
  <c r="CU14" i="7"/>
  <c r="CU13" i="7"/>
  <c r="CU11" i="7"/>
  <c r="CU10" i="7"/>
  <c r="CU9" i="7"/>
  <c r="CU8" i="7"/>
  <c r="CU7" i="7"/>
  <c r="CU6" i="7"/>
  <c r="CU5" i="7"/>
  <c r="CU4" i="7"/>
  <c r="CP42" i="7"/>
  <c r="CP41" i="7"/>
  <c r="CP40" i="7"/>
  <c r="CP39" i="7"/>
  <c r="CP38" i="7"/>
  <c r="CP37" i="7"/>
  <c r="CP36" i="7"/>
  <c r="CP35" i="7"/>
  <c r="CP34" i="7"/>
  <c r="CP33" i="7"/>
  <c r="CP32" i="7"/>
  <c r="CP31" i="7"/>
  <c r="CP30" i="7"/>
  <c r="CP29" i="7"/>
  <c r="CP28" i="7"/>
  <c r="CP27" i="7"/>
  <c r="CP26" i="7"/>
  <c r="CP25" i="7"/>
  <c r="CP24" i="7"/>
  <c r="CP23" i="7"/>
  <c r="CP22" i="7"/>
  <c r="CP21" i="7"/>
  <c r="CP20" i="7"/>
  <c r="CP19" i="7"/>
  <c r="CP18" i="7"/>
  <c r="CP17" i="7"/>
  <c r="CP16" i="7"/>
  <c r="CP15" i="7"/>
  <c r="CP14" i="7"/>
  <c r="CP13" i="7"/>
  <c r="CP11" i="7"/>
  <c r="CP10" i="7"/>
  <c r="CP9" i="7"/>
  <c r="CP8" i="7"/>
  <c r="CP7" i="7"/>
  <c r="CP6" i="7"/>
  <c r="CP5" i="7"/>
  <c r="CP4" i="7"/>
  <c r="D13" i="7"/>
  <c r="G13" i="7"/>
  <c r="I13" i="7"/>
  <c r="ED5" i="10"/>
  <c r="ED4" i="10"/>
  <c r="DY24" i="10"/>
  <c r="DY22" i="10"/>
  <c r="DY20" i="10"/>
  <c r="DY18" i="10"/>
  <c r="DY16" i="10"/>
  <c r="DY15" i="10"/>
  <c r="DY14" i="10"/>
  <c r="DY10" i="10"/>
  <c r="DY8" i="10"/>
  <c r="DY5" i="10"/>
  <c r="DY4" i="10"/>
  <c r="DT5" i="10"/>
  <c r="DT4" i="10"/>
  <c r="DO23" i="10"/>
  <c r="DO19" i="10"/>
  <c r="DO18" i="10"/>
  <c r="DO17" i="10"/>
  <c r="DO13" i="10"/>
  <c r="DO12" i="10"/>
  <c r="DO9" i="10"/>
  <c r="DO8" i="10"/>
  <c r="DO6" i="10"/>
  <c r="DO5" i="10"/>
  <c r="CZ25" i="10"/>
  <c r="CZ24" i="10"/>
  <c r="CZ23" i="10"/>
  <c r="CZ22" i="10"/>
  <c r="CZ14" i="10"/>
  <c r="CZ13" i="10"/>
  <c r="CZ12" i="10"/>
  <c r="CZ6" i="10"/>
  <c r="CU25" i="10"/>
  <c r="CU24" i="10"/>
  <c r="CU23" i="10"/>
  <c r="CU22" i="10"/>
  <c r="CU14" i="10"/>
  <c r="CU13" i="10"/>
  <c r="CU12" i="10"/>
  <c r="CU6" i="10"/>
  <c r="CP25" i="10"/>
  <c r="CP24" i="10"/>
  <c r="CP23" i="10"/>
  <c r="CP22" i="10"/>
  <c r="CP14" i="10"/>
  <c r="CP13" i="10"/>
  <c r="CP12" i="10"/>
  <c r="CP6" i="10"/>
  <c r="BV25" i="10"/>
  <c r="BV24" i="10"/>
  <c r="BV23" i="10"/>
  <c r="BV22" i="10"/>
  <c r="BV20" i="10"/>
  <c r="BV19" i="10"/>
  <c r="BV18" i="10"/>
  <c r="BV17" i="10"/>
  <c r="BV16" i="10"/>
  <c r="BV15" i="10"/>
  <c r="BV14" i="10"/>
  <c r="BV12" i="10"/>
  <c r="BV11" i="10"/>
  <c r="BV9" i="10"/>
  <c r="BV8" i="10"/>
  <c r="BV6" i="10"/>
  <c r="BV4" i="10"/>
  <c r="BQ25" i="10"/>
  <c r="BQ24" i="10"/>
  <c r="BQ23" i="10"/>
  <c r="BQ22" i="10"/>
  <c r="BQ20" i="10"/>
  <c r="BQ19" i="10"/>
  <c r="BQ18" i="10"/>
  <c r="BQ17" i="10"/>
  <c r="BQ16" i="10"/>
  <c r="BQ15" i="10"/>
  <c r="BQ14" i="10"/>
  <c r="BQ12" i="10"/>
  <c r="BQ11" i="10"/>
  <c r="BQ9" i="10"/>
  <c r="BQ8" i="10"/>
  <c r="BQ6" i="10"/>
  <c r="BQ4" i="10"/>
  <c r="BL25" i="10"/>
  <c r="BL24" i="10"/>
  <c r="BL23" i="10"/>
  <c r="BL22" i="10"/>
  <c r="BL20" i="10"/>
  <c r="BL19" i="10"/>
  <c r="BL18" i="10"/>
  <c r="BL17" i="10"/>
  <c r="BL16" i="10"/>
  <c r="BL15" i="10"/>
  <c r="BL14" i="10"/>
  <c r="BL12" i="10"/>
  <c r="BL11" i="10"/>
  <c r="BL9" i="10"/>
  <c r="BL8" i="10"/>
  <c r="BL6" i="10"/>
  <c r="BL4" i="10"/>
  <c r="Z25" i="10"/>
  <c r="Z24" i="10"/>
  <c r="Z23" i="10"/>
  <c r="Z22" i="10"/>
  <c r="Z20" i="10"/>
  <c r="Z19" i="10"/>
  <c r="Z18" i="10"/>
  <c r="Z17" i="10"/>
  <c r="Z16" i="10"/>
  <c r="Z15" i="10"/>
  <c r="Z14" i="10"/>
  <c r="Z13" i="10"/>
  <c r="Z12" i="10"/>
  <c r="Z11" i="10"/>
  <c r="Z8" i="10"/>
  <c r="Z6" i="10"/>
  <c r="Z5" i="10"/>
  <c r="Z4" i="10"/>
  <c r="U25" i="10"/>
  <c r="U24" i="10"/>
  <c r="U23" i="10"/>
  <c r="U22" i="10"/>
  <c r="U20" i="10"/>
  <c r="U19" i="10"/>
  <c r="U18" i="10"/>
  <c r="U17" i="10"/>
  <c r="U16" i="10"/>
  <c r="U15" i="10"/>
  <c r="U14" i="10"/>
  <c r="U13" i="10"/>
  <c r="U12" i="10"/>
  <c r="U11" i="10"/>
  <c r="U8" i="10"/>
  <c r="U6" i="10"/>
  <c r="U5" i="10"/>
  <c r="U4" i="10"/>
  <c r="P5" i="10"/>
  <c r="P6" i="10"/>
  <c r="P8" i="10"/>
  <c r="P11" i="10"/>
  <c r="P12" i="10"/>
  <c r="P13" i="10"/>
  <c r="P14" i="10"/>
  <c r="P15" i="10"/>
  <c r="P16" i="10"/>
  <c r="P17" i="10"/>
  <c r="P18" i="10"/>
  <c r="P19" i="10"/>
  <c r="P20" i="10"/>
  <c r="P22" i="10"/>
  <c r="P23" i="10"/>
  <c r="P24" i="10"/>
  <c r="P25" i="10"/>
  <c r="P4" i="10"/>
  <c r="EA25" i="10"/>
  <c r="ED25" i="10" s="1"/>
  <c r="EA24" i="10"/>
  <c r="EA23" i="10"/>
  <c r="ED23" i="10" s="1"/>
  <c r="EA22" i="10"/>
  <c r="EA20" i="10"/>
  <c r="EA19" i="10"/>
  <c r="ED19" i="10" s="1"/>
  <c r="EA18" i="10"/>
  <c r="EA17" i="10"/>
  <c r="ED17" i="10" s="1"/>
  <c r="EA16" i="10"/>
  <c r="EA15" i="10"/>
  <c r="EA14" i="10"/>
  <c r="EA13" i="10"/>
  <c r="ED13" i="10" s="1"/>
  <c r="EA12" i="10"/>
  <c r="ED12" i="10" s="1"/>
  <c r="EA11" i="10"/>
  <c r="ED11" i="10" s="1"/>
  <c r="EA10" i="10"/>
  <c r="EA9" i="10"/>
  <c r="ED9" i="10" s="1"/>
  <c r="EA8" i="10"/>
  <c r="EA7" i="10"/>
  <c r="ED7" i="10" s="1"/>
  <c r="EA6" i="10"/>
  <c r="ED6" i="10" s="1"/>
  <c r="EA5" i="10"/>
  <c r="EA4" i="10"/>
  <c r="DV25" i="10"/>
  <c r="DY25" i="10" s="1"/>
  <c r="DV24" i="10"/>
  <c r="DV23" i="10"/>
  <c r="DY23" i="10" s="1"/>
  <c r="DV22" i="10"/>
  <c r="DV20" i="10"/>
  <c r="DV19" i="10"/>
  <c r="DY19" i="10" s="1"/>
  <c r="DV18" i="10"/>
  <c r="DV17" i="10"/>
  <c r="DY17" i="10" s="1"/>
  <c r="DV16" i="10"/>
  <c r="DV15" i="10"/>
  <c r="DV14" i="10"/>
  <c r="DV13" i="10"/>
  <c r="DY13" i="10" s="1"/>
  <c r="DV12" i="10"/>
  <c r="DY12" i="10" s="1"/>
  <c r="DV11" i="10"/>
  <c r="DY11" i="10" s="1"/>
  <c r="DV10" i="10"/>
  <c r="DV9" i="10"/>
  <c r="DY9" i="10" s="1"/>
  <c r="DV8" i="10"/>
  <c r="DV7" i="10"/>
  <c r="DY7" i="10" s="1"/>
  <c r="DV6" i="10"/>
  <c r="DY6" i="10" s="1"/>
  <c r="DV5" i="10"/>
  <c r="DV4" i="10"/>
  <c r="DQ25" i="10"/>
  <c r="DT25" i="10" s="1"/>
  <c r="DQ24" i="10"/>
  <c r="DQ23" i="10"/>
  <c r="DT23" i="10" s="1"/>
  <c r="DQ22" i="10"/>
  <c r="DQ20" i="10"/>
  <c r="DQ19" i="10"/>
  <c r="DT19" i="10" s="1"/>
  <c r="DQ18" i="10"/>
  <c r="DQ17" i="10"/>
  <c r="DT17" i="10" s="1"/>
  <c r="DQ16" i="10"/>
  <c r="DQ15" i="10"/>
  <c r="DQ14" i="10"/>
  <c r="DQ13" i="10"/>
  <c r="DT13" i="10" s="1"/>
  <c r="DQ12" i="10"/>
  <c r="DT12" i="10" s="1"/>
  <c r="DQ11" i="10"/>
  <c r="DT11" i="10" s="1"/>
  <c r="DQ10" i="10"/>
  <c r="DQ9" i="10"/>
  <c r="DT9" i="10" s="1"/>
  <c r="DQ8" i="10"/>
  <c r="DQ7" i="10"/>
  <c r="DT7" i="10" s="1"/>
  <c r="DQ6" i="10"/>
  <c r="DT6" i="10" s="1"/>
  <c r="DQ5" i="10"/>
  <c r="DQ4" i="10"/>
  <c r="DO25" i="10"/>
  <c r="DO22" i="10"/>
  <c r="DO20" i="10"/>
  <c r="DO16" i="10"/>
  <c r="DO15" i="10"/>
  <c r="DO14" i="10"/>
  <c r="DO11" i="10"/>
  <c r="DO10" i="10"/>
  <c r="DO7" i="10"/>
  <c r="DO4" i="10"/>
  <c r="DG5" i="10"/>
  <c r="CW25" i="10"/>
  <c r="CW24" i="10"/>
  <c r="CW23" i="10"/>
  <c r="CW22" i="10"/>
  <c r="CW20" i="10"/>
  <c r="CZ20" i="10" s="1"/>
  <c r="CW19" i="10"/>
  <c r="CZ19" i="10" s="1"/>
  <c r="CW18" i="10"/>
  <c r="CZ18" i="10" s="1"/>
  <c r="CW17" i="10"/>
  <c r="CZ17" i="10" s="1"/>
  <c r="CW16" i="10"/>
  <c r="CZ16" i="10" s="1"/>
  <c r="CW15" i="10"/>
  <c r="CZ15" i="10" s="1"/>
  <c r="CW14" i="10"/>
  <c r="CW13" i="10"/>
  <c r="CW12" i="10"/>
  <c r="CW11" i="10"/>
  <c r="CZ11" i="10" s="1"/>
  <c r="CW10" i="10"/>
  <c r="CZ10" i="10" s="1"/>
  <c r="CW9" i="10"/>
  <c r="CZ9" i="10" s="1"/>
  <c r="CW8" i="10"/>
  <c r="CZ8" i="10" s="1"/>
  <c r="CW7" i="10"/>
  <c r="CZ7" i="10" s="1"/>
  <c r="CW6" i="10"/>
  <c r="CW5" i="10"/>
  <c r="CZ5" i="10" s="1"/>
  <c r="CW4" i="10"/>
  <c r="CZ4" i="10" s="1"/>
  <c r="CR25" i="10"/>
  <c r="CR24" i="10"/>
  <c r="CR23" i="10"/>
  <c r="CR22" i="10"/>
  <c r="CR20" i="10"/>
  <c r="CU20" i="10" s="1"/>
  <c r="CR19" i="10"/>
  <c r="CU19" i="10" s="1"/>
  <c r="CR18" i="10"/>
  <c r="CU18" i="10" s="1"/>
  <c r="CR17" i="10"/>
  <c r="CU17" i="10" s="1"/>
  <c r="CR16" i="10"/>
  <c r="CU16" i="10" s="1"/>
  <c r="CR15" i="10"/>
  <c r="CU15" i="10" s="1"/>
  <c r="CR14" i="10"/>
  <c r="CR13" i="10"/>
  <c r="CR12" i="10"/>
  <c r="CR11" i="10"/>
  <c r="CU11" i="10" s="1"/>
  <c r="CR10" i="10"/>
  <c r="CU10" i="10" s="1"/>
  <c r="CR9" i="10"/>
  <c r="CU9" i="10" s="1"/>
  <c r="CR8" i="10"/>
  <c r="CU8" i="10" s="1"/>
  <c r="CR7" i="10"/>
  <c r="CU7" i="10" s="1"/>
  <c r="CR6" i="10"/>
  <c r="CR5" i="10"/>
  <c r="CU5" i="10" s="1"/>
  <c r="CR4" i="10"/>
  <c r="CU4" i="10" s="1"/>
  <c r="CM25" i="10"/>
  <c r="CM24" i="10"/>
  <c r="CM23" i="10"/>
  <c r="CM22" i="10"/>
  <c r="CM20" i="10"/>
  <c r="CP20" i="10" s="1"/>
  <c r="CM19" i="10"/>
  <c r="CP19" i="10" s="1"/>
  <c r="CM18" i="10"/>
  <c r="CP18" i="10" s="1"/>
  <c r="CM17" i="10"/>
  <c r="CP17" i="10" s="1"/>
  <c r="CM16" i="10"/>
  <c r="CP16" i="10" s="1"/>
  <c r="CM15" i="10"/>
  <c r="CP15" i="10" s="1"/>
  <c r="CM14" i="10"/>
  <c r="CM13" i="10"/>
  <c r="CM12" i="10"/>
  <c r="CM11" i="10"/>
  <c r="CP11" i="10" s="1"/>
  <c r="CM10" i="10"/>
  <c r="CP10" i="10" s="1"/>
  <c r="CM9" i="10"/>
  <c r="CP9" i="10" s="1"/>
  <c r="CM8" i="10"/>
  <c r="CP8" i="10" s="1"/>
  <c r="CM7" i="10"/>
  <c r="CP7" i="10" s="1"/>
  <c r="CM6" i="10"/>
  <c r="CM5" i="10"/>
  <c r="CP5" i="10" s="1"/>
  <c r="CM4" i="10"/>
  <c r="CP4" i="10" s="1"/>
  <c r="BS25" i="10"/>
  <c r="BS24" i="10"/>
  <c r="BS23" i="10"/>
  <c r="BS22" i="10"/>
  <c r="BS20" i="10"/>
  <c r="BS19" i="10"/>
  <c r="BS18" i="10"/>
  <c r="BS17" i="10"/>
  <c r="BS16" i="10"/>
  <c r="BS15" i="10"/>
  <c r="BS14" i="10"/>
  <c r="BS13" i="10"/>
  <c r="BV13" i="10" s="1"/>
  <c r="BS12" i="10"/>
  <c r="BS11" i="10"/>
  <c r="BS10" i="10"/>
  <c r="BV10" i="10" s="1"/>
  <c r="BS9" i="10"/>
  <c r="BS8" i="10"/>
  <c r="BS7" i="10"/>
  <c r="BV7" i="10" s="1"/>
  <c r="BS6" i="10"/>
  <c r="BS5" i="10"/>
  <c r="BV5" i="10" s="1"/>
  <c r="BS4" i="10"/>
  <c r="BN25" i="10"/>
  <c r="BN24" i="10"/>
  <c r="BN23" i="10"/>
  <c r="BN22" i="10"/>
  <c r="BN20" i="10"/>
  <c r="BN19" i="10"/>
  <c r="BN18" i="10"/>
  <c r="BN17" i="10"/>
  <c r="BN16" i="10"/>
  <c r="BN15" i="10"/>
  <c r="BN14" i="10"/>
  <c r="BN13" i="10"/>
  <c r="BQ13" i="10" s="1"/>
  <c r="BN12" i="10"/>
  <c r="BN11" i="10"/>
  <c r="BN10" i="10"/>
  <c r="BQ10" i="10" s="1"/>
  <c r="BN9" i="10"/>
  <c r="BN8" i="10"/>
  <c r="BN7" i="10"/>
  <c r="BQ7" i="10" s="1"/>
  <c r="BN6" i="10"/>
  <c r="BN5" i="10"/>
  <c r="BQ5" i="10" s="1"/>
  <c r="BN4" i="10"/>
  <c r="BI25" i="10"/>
  <c r="BI24" i="10"/>
  <c r="BI23" i="10"/>
  <c r="BI22" i="10"/>
  <c r="BI20" i="10"/>
  <c r="BI19" i="10"/>
  <c r="BI18" i="10"/>
  <c r="BI17" i="10"/>
  <c r="BI16" i="10"/>
  <c r="BI15" i="10"/>
  <c r="BI14" i="10"/>
  <c r="BI13" i="10"/>
  <c r="BL13" i="10" s="1"/>
  <c r="BI12" i="10"/>
  <c r="BI11" i="10"/>
  <c r="BI10" i="10"/>
  <c r="BL10" i="10" s="1"/>
  <c r="BI9" i="10"/>
  <c r="BI8" i="10"/>
  <c r="BI7" i="10"/>
  <c r="BL7" i="10" s="1"/>
  <c r="BI6" i="10"/>
  <c r="BI5" i="10"/>
  <c r="BL5" i="10" s="1"/>
  <c r="BI4" i="10"/>
  <c r="W25" i="10"/>
  <c r="W24" i="10"/>
  <c r="W23" i="10"/>
  <c r="W22" i="10"/>
  <c r="W20" i="10"/>
  <c r="W19" i="10"/>
  <c r="W18" i="10"/>
  <c r="W17" i="10"/>
  <c r="W16" i="10"/>
  <c r="W15" i="10"/>
  <c r="W14" i="10"/>
  <c r="W13" i="10"/>
  <c r="W12" i="10"/>
  <c r="W11" i="10"/>
  <c r="W10" i="10"/>
  <c r="Z10" i="10" s="1"/>
  <c r="W9" i="10"/>
  <c r="Z9" i="10" s="1"/>
  <c r="W8" i="10"/>
  <c r="W7" i="10"/>
  <c r="Z7" i="10" s="1"/>
  <c r="W6" i="10"/>
  <c r="W5" i="10"/>
  <c r="W4" i="10"/>
  <c r="R25" i="10"/>
  <c r="R24" i="10"/>
  <c r="R23" i="10"/>
  <c r="R22" i="10"/>
  <c r="R20" i="10"/>
  <c r="R19" i="10"/>
  <c r="R18" i="10"/>
  <c r="R17" i="10"/>
  <c r="R16" i="10"/>
  <c r="R15" i="10"/>
  <c r="R14" i="10"/>
  <c r="R13" i="10"/>
  <c r="R12" i="10"/>
  <c r="R11" i="10"/>
  <c r="R10" i="10"/>
  <c r="U10" i="10" s="1"/>
  <c r="R9" i="10"/>
  <c r="U9" i="10" s="1"/>
  <c r="R8" i="10"/>
  <c r="R7" i="10"/>
  <c r="U7" i="10" s="1"/>
  <c r="R6" i="10"/>
  <c r="R5" i="10"/>
  <c r="R4" i="10"/>
  <c r="M5" i="10"/>
  <c r="M6" i="10"/>
  <c r="M7" i="10"/>
  <c r="P7" i="10" s="1"/>
  <c r="M8" i="10"/>
  <c r="M9" i="10"/>
  <c r="P9" i="10" s="1"/>
  <c r="M10" i="10"/>
  <c r="P10" i="10" s="1"/>
  <c r="M11" i="10"/>
  <c r="M12" i="10"/>
  <c r="M13" i="10"/>
  <c r="M14" i="10"/>
  <c r="M15" i="10"/>
  <c r="M16" i="10"/>
  <c r="M17" i="10"/>
  <c r="M18" i="10"/>
  <c r="M19" i="10"/>
  <c r="M20" i="10"/>
  <c r="M22" i="10"/>
  <c r="M23" i="10"/>
  <c r="M24" i="10"/>
  <c r="M25" i="10"/>
  <c r="M4" i="10"/>
  <c r="BJ42" i="7"/>
  <c r="BJ41" i="7"/>
  <c r="BJ40" i="7"/>
  <c r="BJ39" i="7"/>
  <c r="BJ38" i="7"/>
  <c r="BJ37" i="7"/>
  <c r="BJ36" i="7"/>
  <c r="BJ35" i="7"/>
  <c r="BJ34" i="7"/>
  <c r="BJ33" i="7"/>
  <c r="BJ32" i="7"/>
  <c r="BJ31" i="7"/>
  <c r="BJ30" i="7"/>
  <c r="BJ29" i="7"/>
  <c r="BJ28" i="7"/>
  <c r="BJ27" i="7"/>
  <c r="BJ26" i="7"/>
  <c r="BJ25" i="7"/>
  <c r="BJ24" i="7"/>
  <c r="BJ23" i="7"/>
  <c r="BJ22" i="7"/>
  <c r="BJ21" i="7"/>
  <c r="BJ20" i="7"/>
  <c r="BJ19" i="7"/>
  <c r="BJ18" i="7"/>
  <c r="BJ17" i="7"/>
  <c r="BJ15" i="7"/>
  <c r="BJ13" i="7"/>
  <c r="BJ11" i="7"/>
  <c r="BJ10" i="7"/>
  <c r="BJ9" i="7"/>
  <c r="BJ8" i="7"/>
  <c r="BJ7" i="7"/>
  <c r="BJ6" i="7"/>
  <c r="BJ5" i="7"/>
  <c r="BJ4" i="7"/>
  <c r="BG42" i="7"/>
  <c r="BG41" i="7"/>
  <c r="BG40" i="7"/>
  <c r="BG39" i="7"/>
  <c r="BG38" i="7"/>
  <c r="BG37" i="7"/>
  <c r="BG36" i="7"/>
  <c r="BG35" i="7"/>
  <c r="BG34" i="7"/>
  <c r="BG33" i="7"/>
  <c r="BG32" i="7"/>
  <c r="BG31" i="7"/>
  <c r="BG30" i="7"/>
  <c r="BG29" i="7"/>
  <c r="BG28" i="7"/>
  <c r="BG27" i="7"/>
  <c r="BG26" i="7"/>
  <c r="BG25" i="7"/>
  <c r="BG24" i="7"/>
  <c r="BG23" i="7"/>
  <c r="BG22" i="7"/>
  <c r="BG21" i="7"/>
  <c r="BG20" i="7"/>
  <c r="BG19" i="7"/>
  <c r="BG18" i="7"/>
  <c r="BG17" i="7"/>
  <c r="BG15" i="7"/>
  <c r="BG13" i="7"/>
  <c r="BG11" i="7"/>
  <c r="BG10" i="7"/>
  <c r="BG9" i="7"/>
  <c r="BG8" i="7"/>
  <c r="BG7" i="7"/>
  <c r="BG6" i="7"/>
  <c r="BG5" i="7"/>
  <c r="BG4" i="7"/>
  <c r="BE42" i="7"/>
  <c r="BE41" i="7"/>
  <c r="BE40" i="7"/>
  <c r="BE39" i="7"/>
  <c r="BE38" i="7"/>
  <c r="BE37" i="7"/>
  <c r="BE36" i="7"/>
  <c r="BE35" i="7"/>
  <c r="BE34" i="7"/>
  <c r="BE33" i="7"/>
  <c r="BE32" i="7"/>
  <c r="BE31" i="7"/>
  <c r="BE30" i="7"/>
  <c r="BE29" i="7"/>
  <c r="BE28" i="7"/>
  <c r="BE27" i="7"/>
  <c r="BE26" i="7"/>
  <c r="BE25" i="7"/>
  <c r="BE24" i="7"/>
  <c r="BE23" i="7"/>
  <c r="BE22" i="7"/>
  <c r="BE21" i="7"/>
  <c r="BE20" i="7"/>
  <c r="BE19" i="7"/>
  <c r="BE18" i="7"/>
  <c r="BE17" i="7"/>
  <c r="BE15" i="7"/>
  <c r="BE13" i="7"/>
  <c r="BE11" i="7"/>
  <c r="BE10" i="7"/>
  <c r="BE9" i="7"/>
  <c r="BE8" i="7"/>
  <c r="BE7" i="7"/>
  <c r="BE6" i="7"/>
  <c r="BE5" i="7"/>
  <c r="BE4" i="7"/>
  <c r="AZ42" i="7"/>
  <c r="AZ41" i="7"/>
  <c r="AZ40" i="7"/>
  <c r="AZ39" i="7"/>
  <c r="AZ38" i="7"/>
  <c r="AZ37" i="7"/>
  <c r="AZ36" i="7"/>
  <c r="AZ35" i="7"/>
  <c r="AZ34" i="7"/>
  <c r="AZ33" i="7"/>
  <c r="AZ32" i="7"/>
  <c r="AZ31" i="7"/>
  <c r="AZ30" i="7"/>
  <c r="AZ29" i="7"/>
  <c r="AZ28" i="7"/>
  <c r="AZ27" i="7"/>
  <c r="AZ26" i="7"/>
  <c r="AZ25" i="7"/>
  <c r="AZ24" i="7"/>
  <c r="AZ23" i="7"/>
  <c r="AZ22" i="7"/>
  <c r="AZ21" i="7"/>
  <c r="AZ20" i="7"/>
  <c r="AZ19" i="7"/>
  <c r="AZ18" i="7"/>
  <c r="AZ17" i="7"/>
  <c r="AZ15" i="7"/>
  <c r="AZ13" i="7"/>
  <c r="AZ11" i="7"/>
  <c r="AZ10" i="7"/>
  <c r="AZ9" i="7"/>
  <c r="AZ8" i="7"/>
  <c r="AZ7" i="7"/>
  <c r="AZ6" i="7"/>
  <c r="AZ5" i="7"/>
  <c r="AZ4" i="7"/>
  <c r="EV42" i="7"/>
  <c r="EV41" i="7"/>
  <c r="EV38" i="7"/>
  <c r="EV37" i="7"/>
  <c r="EV36" i="7"/>
  <c r="EV35" i="7"/>
  <c r="EV34" i="7"/>
  <c r="EV33" i="7"/>
  <c r="EV32" i="7"/>
  <c r="EV31" i="7"/>
  <c r="EV30" i="7"/>
  <c r="EV29" i="7"/>
  <c r="EV28" i="7"/>
  <c r="EV27" i="7"/>
  <c r="EV26" i="7"/>
  <c r="EV25" i="7"/>
  <c r="EV24" i="7"/>
  <c r="EV23" i="7"/>
  <c r="EV22" i="7"/>
  <c r="EV21" i="7"/>
  <c r="EV20" i="7"/>
  <c r="EV19" i="7"/>
  <c r="EV18" i="7"/>
  <c r="EV17" i="7"/>
  <c r="EV16" i="7"/>
  <c r="EV14" i="7"/>
  <c r="EV13" i="7"/>
  <c r="EV11" i="7"/>
  <c r="EV10" i="7"/>
  <c r="EV9" i="7"/>
  <c r="EV8" i="7"/>
  <c r="EV7" i="7"/>
  <c r="EV6" i="7"/>
  <c r="EV5" i="7"/>
  <c r="EV4" i="7"/>
  <c r="EQ42" i="7"/>
  <c r="EQ38" i="7"/>
  <c r="EQ37" i="7"/>
  <c r="EQ36" i="7"/>
  <c r="EQ35" i="7"/>
  <c r="EQ34" i="7"/>
  <c r="EQ33" i="7"/>
  <c r="EQ32" i="7"/>
  <c r="EQ31" i="7"/>
  <c r="EQ30" i="7"/>
  <c r="EQ29" i="7"/>
  <c r="EQ28" i="7"/>
  <c r="EQ27" i="7"/>
  <c r="EQ26" i="7"/>
  <c r="EQ25" i="7"/>
  <c r="EQ24" i="7"/>
  <c r="EQ23" i="7"/>
  <c r="EQ22" i="7"/>
  <c r="EQ21" i="7"/>
  <c r="EQ20" i="7"/>
  <c r="EQ19" i="7"/>
  <c r="EQ18" i="7"/>
  <c r="EQ17" i="7"/>
  <c r="EQ16" i="7"/>
  <c r="EQ14" i="7"/>
  <c r="EQ13" i="7"/>
  <c r="EQ11" i="7"/>
  <c r="EQ10" i="7"/>
  <c r="EQ9" i="7"/>
  <c r="EQ8" i="7"/>
  <c r="EQ7" i="7"/>
  <c r="EQ6" i="7"/>
  <c r="EQ5" i="7"/>
  <c r="EQ4" i="7"/>
  <c r="EL42" i="7"/>
  <c r="EL38" i="7"/>
  <c r="EL37" i="7"/>
  <c r="EL36" i="7"/>
  <c r="EL35" i="7"/>
  <c r="EL34" i="7"/>
  <c r="EL33" i="7"/>
  <c r="EL32" i="7"/>
  <c r="EL31" i="7"/>
  <c r="EL30" i="7"/>
  <c r="EL29" i="7"/>
  <c r="EL28" i="7"/>
  <c r="EL27" i="7"/>
  <c r="EL26" i="7"/>
  <c r="EL25" i="7"/>
  <c r="EL24" i="7"/>
  <c r="EL23" i="7"/>
  <c r="EL22" i="7"/>
  <c r="EL21" i="7"/>
  <c r="EL20" i="7"/>
  <c r="EL19" i="7"/>
  <c r="EL18" i="7"/>
  <c r="EL17" i="7"/>
  <c r="EL16" i="7"/>
  <c r="EL14" i="7"/>
  <c r="EL13" i="7"/>
  <c r="EL11" i="7"/>
  <c r="EL10" i="7"/>
  <c r="EL9" i="7"/>
  <c r="EL8" i="7"/>
  <c r="EL7" i="7"/>
  <c r="EL6" i="7"/>
  <c r="EL5" i="7"/>
  <c r="EL4" i="7"/>
  <c r="DR42" i="7"/>
  <c r="DR41" i="7"/>
  <c r="DR40" i="7"/>
  <c r="DR39" i="7"/>
  <c r="DR38" i="7"/>
  <c r="DR37" i="7"/>
  <c r="DR36" i="7"/>
  <c r="DR35" i="7"/>
  <c r="DR34" i="7"/>
  <c r="DR33" i="7"/>
  <c r="DR32" i="7"/>
  <c r="DR31" i="7"/>
  <c r="DR30" i="7"/>
  <c r="DR29" i="7"/>
  <c r="DR28" i="7"/>
  <c r="DR27" i="7"/>
  <c r="DR26" i="7"/>
  <c r="DR25" i="7"/>
  <c r="DR24" i="7"/>
  <c r="DR23" i="7"/>
  <c r="DR22" i="7"/>
  <c r="DR21" i="7"/>
  <c r="DR20" i="7"/>
  <c r="DR19" i="7"/>
  <c r="DR18" i="7"/>
  <c r="DR17" i="7"/>
  <c r="DR16" i="7"/>
  <c r="DR15" i="7"/>
  <c r="DR14" i="7"/>
  <c r="DR13" i="7"/>
  <c r="DR11" i="7"/>
  <c r="DR10" i="7"/>
  <c r="DR9" i="7"/>
  <c r="DR8" i="7"/>
  <c r="DR7" i="7"/>
  <c r="DR6" i="7"/>
  <c r="DR5" i="7"/>
  <c r="DR4" i="7"/>
  <c r="DM42" i="7"/>
  <c r="DM41" i="7"/>
  <c r="DM40" i="7"/>
  <c r="DM39" i="7"/>
  <c r="DM38" i="7"/>
  <c r="DM37" i="7"/>
  <c r="DM36" i="7"/>
  <c r="DM35" i="7"/>
  <c r="DM34" i="7"/>
  <c r="DM33" i="7"/>
  <c r="DM32" i="7"/>
  <c r="DM31" i="7"/>
  <c r="DM30" i="7"/>
  <c r="DM29" i="7"/>
  <c r="DM28" i="7"/>
  <c r="DM27" i="7"/>
  <c r="DM26" i="7"/>
  <c r="DM25" i="7"/>
  <c r="DM24" i="7"/>
  <c r="DM23" i="7"/>
  <c r="DM22" i="7"/>
  <c r="DM21" i="7"/>
  <c r="DM20" i="7"/>
  <c r="DM19" i="7"/>
  <c r="DM18" i="7"/>
  <c r="DM17" i="7"/>
  <c r="DM16" i="7"/>
  <c r="DM15" i="7"/>
  <c r="DM14" i="7"/>
  <c r="DM13" i="7"/>
  <c r="DM11" i="7"/>
  <c r="DM10" i="7"/>
  <c r="DM9" i="7"/>
  <c r="DM8" i="7"/>
  <c r="DM7" i="7"/>
  <c r="DM6" i="7"/>
  <c r="DM5" i="7"/>
  <c r="DM4" i="7"/>
  <c r="DH42" i="7"/>
  <c r="DH41" i="7"/>
  <c r="DH40" i="7"/>
  <c r="DH39" i="7"/>
  <c r="DH38" i="7"/>
  <c r="DH37" i="7"/>
  <c r="DH36" i="7"/>
  <c r="DH35" i="7"/>
  <c r="DH34" i="7"/>
  <c r="DH33" i="7"/>
  <c r="DH32" i="7"/>
  <c r="DH31" i="7"/>
  <c r="DH30" i="7"/>
  <c r="DH29" i="7"/>
  <c r="DH28" i="7"/>
  <c r="DH27" i="7"/>
  <c r="DH26" i="7"/>
  <c r="DH25" i="7"/>
  <c r="DH24" i="7"/>
  <c r="DH23" i="7"/>
  <c r="DH22" i="7"/>
  <c r="DH21" i="7"/>
  <c r="DH20" i="7"/>
  <c r="DH19" i="7"/>
  <c r="DH18" i="7"/>
  <c r="DH17" i="7"/>
  <c r="DH16" i="7"/>
  <c r="DH15" i="7"/>
  <c r="DH14" i="7"/>
  <c r="DH13" i="7"/>
  <c r="DH11" i="7"/>
  <c r="DH10" i="7"/>
  <c r="DH9" i="7"/>
  <c r="DH8" i="7"/>
  <c r="DH7" i="7"/>
  <c r="DH6" i="7"/>
  <c r="DH5" i="7"/>
  <c r="DH4" i="7"/>
  <c r="EG42" i="7"/>
  <c r="EG41" i="7"/>
  <c r="EG40" i="7"/>
  <c r="EG39" i="7"/>
  <c r="EG38" i="7"/>
  <c r="EG37" i="7"/>
  <c r="EG36" i="7"/>
  <c r="EG35" i="7"/>
  <c r="EG34" i="7"/>
  <c r="EG33" i="7"/>
  <c r="EG32" i="7"/>
  <c r="EG31" i="7"/>
  <c r="EG30" i="7"/>
  <c r="EG29" i="7"/>
  <c r="EG28" i="7"/>
  <c r="EG27" i="7"/>
  <c r="EG26" i="7"/>
  <c r="EG25" i="7"/>
  <c r="EG24" i="7"/>
  <c r="EG23" i="7"/>
  <c r="EG22" i="7"/>
  <c r="EG21" i="7"/>
  <c r="EG20" i="7"/>
  <c r="EG19" i="7"/>
  <c r="EG5" i="7"/>
  <c r="EG4" i="7"/>
  <c r="EB42" i="7"/>
  <c r="EB41" i="7"/>
  <c r="EB38" i="7"/>
  <c r="EB37" i="7"/>
  <c r="EB33" i="7"/>
  <c r="EB32" i="7"/>
  <c r="EB31" i="7"/>
  <c r="EB30" i="7"/>
  <c r="EB29" i="7"/>
  <c r="EB28" i="7"/>
  <c r="EB27" i="7"/>
  <c r="EB26" i="7"/>
  <c r="EB25" i="7"/>
  <c r="EB24" i="7"/>
  <c r="EB23" i="7"/>
  <c r="EB22" i="7"/>
  <c r="EB21" i="7"/>
  <c r="EB20" i="7"/>
  <c r="EB19" i="7"/>
  <c r="EB5" i="7"/>
  <c r="EB4" i="7"/>
  <c r="DW42" i="7"/>
  <c r="DW41" i="7"/>
  <c r="DW38" i="7"/>
  <c r="DW37" i="7"/>
  <c r="DW33" i="7"/>
  <c r="DW32" i="7"/>
  <c r="DW31" i="7"/>
  <c r="DW30" i="7"/>
  <c r="DW29" i="7"/>
  <c r="DW28" i="7"/>
  <c r="DW27" i="7"/>
  <c r="DW26" i="7"/>
  <c r="DW25" i="7"/>
  <c r="DW24" i="7"/>
  <c r="DW23" i="7"/>
  <c r="DW22" i="7"/>
  <c r="DW21" i="7"/>
  <c r="DW20" i="7"/>
  <c r="DW5" i="7"/>
  <c r="DW4" i="7"/>
  <c r="CN42" i="7"/>
  <c r="CN41" i="7"/>
  <c r="CN40" i="7"/>
  <c r="CN39" i="7"/>
  <c r="CN38" i="7"/>
  <c r="CN37" i="7"/>
  <c r="CN36" i="7"/>
  <c r="CN35" i="7"/>
  <c r="CN34" i="7"/>
  <c r="CN33" i="7"/>
  <c r="CN32" i="7"/>
  <c r="CN31" i="7"/>
  <c r="CN30" i="7"/>
  <c r="CN29" i="7"/>
  <c r="CN28" i="7"/>
  <c r="CN27" i="7"/>
  <c r="CN26" i="7"/>
  <c r="CN25" i="7"/>
  <c r="CN23" i="7"/>
  <c r="CN21" i="7"/>
  <c r="CN20" i="7"/>
  <c r="CN19" i="7"/>
  <c r="CN18" i="7"/>
  <c r="CN17" i="7"/>
  <c r="CN16" i="7"/>
  <c r="CN15" i="7"/>
  <c r="CN14" i="7"/>
  <c r="CN13" i="7"/>
  <c r="CN11" i="7"/>
  <c r="CN10" i="7"/>
  <c r="CN9" i="7"/>
  <c r="CN8" i="7"/>
  <c r="CN7" i="7"/>
  <c r="CN6" i="7"/>
  <c r="CN5" i="7"/>
  <c r="CN4" i="7"/>
  <c r="CI42" i="7"/>
  <c r="CI41" i="7"/>
  <c r="CI40" i="7"/>
  <c r="CI39" i="7"/>
  <c r="CI38" i="7"/>
  <c r="CI37" i="7"/>
  <c r="CI36" i="7"/>
  <c r="CI35" i="7"/>
  <c r="CI34" i="7"/>
  <c r="CI33" i="7"/>
  <c r="CI32" i="7"/>
  <c r="CI31" i="7"/>
  <c r="CI30" i="7"/>
  <c r="CI29" i="7"/>
  <c r="CI28" i="7"/>
  <c r="CI27" i="7"/>
  <c r="CI26" i="7"/>
  <c r="CI25" i="7"/>
  <c r="CI23" i="7"/>
  <c r="CI21" i="7"/>
  <c r="CI20" i="7"/>
  <c r="CI19" i="7"/>
  <c r="CI18" i="7"/>
  <c r="CI17" i="7"/>
  <c r="CI16" i="7"/>
  <c r="CI15" i="7"/>
  <c r="CI14" i="7"/>
  <c r="CI13" i="7"/>
  <c r="CI11" i="7"/>
  <c r="CI10" i="7"/>
  <c r="CI9" i="7"/>
  <c r="CI8" i="7"/>
  <c r="CI7" i="7"/>
  <c r="CI6" i="7"/>
  <c r="CI5" i="7"/>
  <c r="CI4" i="7"/>
  <c r="CD42" i="7"/>
  <c r="CD41" i="7"/>
  <c r="CD40" i="7"/>
  <c r="CD39" i="7"/>
  <c r="CD38" i="7"/>
  <c r="CD37" i="7"/>
  <c r="CD36" i="7"/>
  <c r="CD35" i="7"/>
  <c r="CD34" i="7"/>
  <c r="CD33" i="7"/>
  <c r="CD32" i="7"/>
  <c r="CD31" i="7"/>
  <c r="CD30" i="7"/>
  <c r="CD28" i="7"/>
  <c r="CD27" i="7"/>
  <c r="CD26" i="7"/>
  <c r="CD25" i="7"/>
  <c r="CD23" i="7"/>
  <c r="CD21" i="7"/>
  <c r="CD20" i="7"/>
  <c r="CD19" i="7"/>
  <c r="CD18" i="7"/>
  <c r="CD17" i="7"/>
  <c r="CD16" i="7"/>
  <c r="CD15" i="7"/>
  <c r="CD14" i="7"/>
  <c r="CD13" i="7"/>
  <c r="CD11" i="7"/>
  <c r="CD10" i="7"/>
  <c r="CD9" i="7"/>
  <c r="CD8" i="7"/>
  <c r="CD7" i="7"/>
  <c r="CD6" i="7"/>
  <c r="CD5" i="7"/>
  <c r="CD4" i="7"/>
  <c r="BY42" i="7"/>
  <c r="BY41" i="7"/>
  <c r="BY40" i="7"/>
  <c r="BY39" i="7"/>
  <c r="BY38" i="7"/>
  <c r="BY37" i="7"/>
  <c r="BY35" i="7"/>
  <c r="BY34" i="7"/>
  <c r="BY33" i="7"/>
  <c r="BY31" i="7"/>
  <c r="BY30" i="7"/>
  <c r="BY29" i="7"/>
  <c r="BY28" i="7"/>
  <c r="BY27" i="7"/>
  <c r="BY26" i="7"/>
  <c r="BY25" i="7"/>
  <c r="BY24" i="7"/>
  <c r="BY23" i="7"/>
  <c r="BY22" i="7"/>
  <c r="BY21" i="7"/>
  <c r="BY20" i="7"/>
  <c r="BY19" i="7"/>
  <c r="BY18" i="7"/>
  <c r="BY16" i="7"/>
  <c r="BY15" i="7"/>
  <c r="BY14" i="7"/>
  <c r="BY13" i="7"/>
  <c r="BY11" i="7"/>
  <c r="BY10" i="7"/>
  <c r="BY9" i="7"/>
  <c r="BY8" i="7"/>
  <c r="BY7" i="7"/>
  <c r="BY6" i="7"/>
  <c r="BY5" i="7"/>
  <c r="BY4" i="7"/>
  <c r="BT42" i="7"/>
  <c r="BT41" i="7"/>
  <c r="BT40" i="7"/>
  <c r="BT39" i="7"/>
  <c r="BT38" i="7"/>
  <c r="BT37" i="7"/>
  <c r="BT35" i="7"/>
  <c r="BT34" i="7"/>
  <c r="BT33" i="7"/>
  <c r="BT31" i="7"/>
  <c r="BT30" i="7"/>
  <c r="BT29" i="7"/>
  <c r="BT28" i="7"/>
  <c r="BT27" i="7"/>
  <c r="BT26" i="7"/>
  <c r="BT25" i="7"/>
  <c r="BT24" i="7"/>
  <c r="BT23" i="7"/>
  <c r="BT22" i="7"/>
  <c r="BT21" i="7"/>
  <c r="BT20" i="7"/>
  <c r="BT19" i="7"/>
  <c r="BT18" i="7"/>
  <c r="BT16" i="7"/>
  <c r="BT15" i="7"/>
  <c r="BT14" i="7"/>
  <c r="BT13" i="7"/>
  <c r="BT11" i="7"/>
  <c r="BT10" i="7"/>
  <c r="BT9" i="7"/>
  <c r="BT8" i="7"/>
  <c r="BT7" i="7"/>
  <c r="BT6" i="7"/>
  <c r="BT5" i="7"/>
  <c r="BT4" i="7"/>
  <c r="BO42" i="7"/>
  <c r="BO41" i="7"/>
  <c r="BO40" i="7"/>
  <c r="BO39" i="7"/>
  <c r="BO38" i="7"/>
  <c r="BO37" i="7"/>
  <c r="BO35" i="7"/>
  <c r="BO34" i="7"/>
  <c r="BO33" i="7"/>
  <c r="BO31" i="7"/>
  <c r="BO30" i="7"/>
  <c r="BO29" i="7"/>
  <c r="BO28" i="7"/>
  <c r="BO27" i="7"/>
  <c r="BO26" i="7"/>
  <c r="BO25" i="7"/>
  <c r="BO24" i="7"/>
  <c r="BO23" i="7"/>
  <c r="BO22" i="7"/>
  <c r="BO21" i="7"/>
  <c r="BO20" i="7"/>
  <c r="BO19" i="7"/>
  <c r="BO18" i="7"/>
  <c r="BO16" i="7"/>
  <c r="BO15" i="7"/>
  <c r="BO14" i="7"/>
  <c r="BO13" i="7"/>
  <c r="BO11" i="7"/>
  <c r="BO10" i="7"/>
  <c r="BO9" i="7"/>
  <c r="BO8" i="7"/>
  <c r="BO7" i="7"/>
  <c r="BO6" i="7"/>
  <c r="BO5" i="7"/>
  <c r="BO4" i="7"/>
  <c r="AF35" i="7"/>
  <c r="AF34" i="7"/>
  <c r="AF33" i="7"/>
  <c r="AF32" i="7"/>
  <c r="AF31" i="7"/>
  <c r="AF29" i="7"/>
  <c r="AF28" i="7"/>
  <c r="AF27" i="7"/>
  <c r="AF26" i="7"/>
  <c r="AF25" i="7"/>
  <c r="AF24" i="7"/>
  <c r="AF23" i="7"/>
  <c r="AF22" i="7"/>
  <c r="AF21" i="7"/>
  <c r="AF8" i="7"/>
  <c r="AF7" i="7"/>
  <c r="AF6" i="7"/>
  <c r="AF5" i="7"/>
  <c r="AF4" i="7"/>
  <c r="AA42" i="7"/>
  <c r="AA35" i="7"/>
  <c r="AA34" i="7"/>
  <c r="AA33" i="7"/>
  <c r="AA32" i="7"/>
  <c r="AA31" i="7"/>
  <c r="AA29" i="7"/>
  <c r="AA28" i="7"/>
  <c r="AA9" i="7"/>
  <c r="AA8" i="7"/>
  <c r="AA7" i="7"/>
  <c r="AA6" i="7"/>
  <c r="AA5" i="7"/>
  <c r="AA4" i="7"/>
  <c r="V42" i="7"/>
  <c r="V35" i="7"/>
  <c r="V34" i="7"/>
  <c r="V33" i="7"/>
  <c r="V32" i="7"/>
  <c r="V31" i="7"/>
  <c r="V29" i="7"/>
  <c r="V28" i="7"/>
  <c r="V7" i="7"/>
  <c r="V6" i="7"/>
  <c r="V5" i="7"/>
  <c r="V4" i="7"/>
  <c r="Q42" i="7"/>
  <c r="Q41" i="7"/>
  <c r="Q40" i="7"/>
  <c r="Q39" i="7"/>
  <c r="Q38" i="7"/>
  <c r="Q37" i="7"/>
  <c r="Q36" i="7"/>
  <c r="Q35" i="7"/>
  <c r="Q34" i="7"/>
  <c r="Q33" i="7"/>
  <c r="Q32" i="7"/>
  <c r="Q31" i="7"/>
  <c r="Q30" i="7"/>
  <c r="Q29" i="7"/>
  <c r="Q28" i="7"/>
  <c r="Q27" i="7"/>
  <c r="Q26" i="7"/>
  <c r="Q25" i="7"/>
  <c r="Q24" i="7"/>
  <c r="Q23" i="7"/>
  <c r="Q22" i="7"/>
  <c r="Q21" i="7"/>
  <c r="Q20" i="7"/>
  <c r="Q19" i="7"/>
  <c r="Q18" i="7"/>
  <c r="Q17" i="7"/>
  <c r="Q16" i="7"/>
  <c r="Q15" i="7"/>
  <c r="Q14" i="7"/>
  <c r="Q13" i="7"/>
  <c r="Q11" i="7"/>
  <c r="Q10" i="7"/>
  <c r="Q9" i="7"/>
  <c r="Q8" i="7"/>
  <c r="Q7" i="7"/>
  <c r="Q6" i="7"/>
  <c r="Q5" i="7"/>
  <c r="Q4" i="7"/>
  <c r="L42" i="7"/>
  <c r="L41" i="7"/>
  <c r="L40" i="7"/>
  <c r="L39" i="7"/>
  <c r="L38" i="7"/>
  <c r="L37" i="7"/>
  <c r="L36" i="7"/>
  <c r="L35" i="7"/>
  <c r="L34" i="7"/>
  <c r="L33" i="7"/>
  <c r="L32" i="7"/>
  <c r="L31" i="7"/>
  <c r="L30" i="7"/>
  <c r="L29" i="7"/>
  <c r="L28" i="7"/>
  <c r="L27" i="7"/>
  <c r="L26" i="7"/>
  <c r="L25" i="7"/>
  <c r="L24" i="7"/>
  <c r="L23" i="7"/>
  <c r="L22" i="7"/>
  <c r="L21" i="7"/>
  <c r="L20" i="7"/>
  <c r="L19" i="7"/>
  <c r="L18" i="7"/>
  <c r="L17" i="7"/>
  <c r="L16" i="7"/>
  <c r="L15" i="7"/>
  <c r="L14" i="7"/>
  <c r="L13" i="7"/>
  <c r="L11" i="7"/>
  <c r="L10" i="7"/>
  <c r="L9" i="7"/>
  <c r="L8" i="7"/>
  <c r="L7" i="7"/>
  <c r="L6" i="7"/>
  <c r="L5" i="7"/>
  <c r="L4" i="7"/>
  <c r="G42" i="7"/>
  <c r="G41" i="7"/>
  <c r="G40" i="7"/>
  <c r="G39" i="7"/>
  <c r="G38" i="7"/>
  <c r="G37" i="7"/>
  <c r="G36" i="7"/>
  <c r="G35" i="7"/>
  <c r="G34" i="7"/>
  <c r="G33" i="7"/>
  <c r="G32" i="7"/>
  <c r="G31" i="7"/>
  <c r="G30" i="7"/>
  <c r="G29" i="7"/>
  <c r="G28" i="7"/>
  <c r="G27" i="7"/>
  <c r="G26" i="7"/>
  <c r="G25" i="7"/>
  <c r="G24" i="7"/>
  <c r="G23" i="7"/>
  <c r="G22" i="7"/>
  <c r="G21" i="7"/>
  <c r="G20" i="7"/>
  <c r="G19" i="7"/>
  <c r="G18" i="7"/>
  <c r="G17" i="7"/>
  <c r="G16" i="7"/>
  <c r="G15" i="7"/>
  <c r="G14" i="7"/>
  <c r="G11" i="7"/>
  <c r="G10" i="7"/>
  <c r="G9" i="7"/>
  <c r="G8" i="7"/>
  <c r="G7" i="7"/>
  <c r="G6" i="7"/>
  <c r="G5" i="7"/>
  <c r="G4" i="7"/>
  <c r="AU42" i="7"/>
  <c r="AU41" i="7"/>
  <c r="AU40" i="7"/>
  <c r="AU39" i="7"/>
  <c r="AU38" i="7"/>
  <c r="AU37" i="7"/>
  <c r="AU36" i="7"/>
  <c r="AU35" i="7"/>
  <c r="AU34" i="7"/>
  <c r="AU33" i="7"/>
  <c r="AU32" i="7"/>
  <c r="AU31" i="7"/>
  <c r="AU30" i="7"/>
  <c r="AU29" i="7"/>
  <c r="AU28" i="7"/>
  <c r="AU27" i="7"/>
  <c r="AU26" i="7"/>
  <c r="AU25" i="7"/>
  <c r="AU24" i="7"/>
  <c r="AU23" i="7"/>
  <c r="AU22" i="7"/>
  <c r="AU21" i="7"/>
  <c r="AU20" i="7"/>
  <c r="AU19" i="7"/>
  <c r="AU18" i="7"/>
  <c r="AU17" i="7"/>
  <c r="AU16" i="7"/>
  <c r="AU15" i="7"/>
  <c r="AU14" i="7"/>
  <c r="AU13" i="7"/>
  <c r="AU11" i="7"/>
  <c r="AU10" i="7"/>
  <c r="AU9" i="7"/>
  <c r="AU8" i="7"/>
  <c r="AU7" i="7"/>
  <c r="AU6" i="7"/>
  <c r="AU5" i="7"/>
  <c r="AU4" i="7"/>
  <c r="AP42" i="7"/>
  <c r="AP41" i="7"/>
  <c r="AP40" i="7"/>
  <c r="AP39" i="7"/>
  <c r="AP38" i="7"/>
  <c r="AP37" i="7"/>
  <c r="AP36" i="7"/>
  <c r="AP35" i="7"/>
  <c r="AP34" i="7"/>
  <c r="AP33" i="7"/>
  <c r="AP32" i="7"/>
  <c r="AP31" i="7"/>
  <c r="AP30" i="7"/>
  <c r="AP29" i="7"/>
  <c r="AP28" i="7"/>
  <c r="AP27" i="7"/>
  <c r="AP26" i="7"/>
  <c r="AP25" i="7"/>
  <c r="AP24" i="7"/>
  <c r="AP23" i="7"/>
  <c r="AP22" i="7"/>
  <c r="AP21" i="7"/>
  <c r="AP20" i="7"/>
  <c r="AP19" i="7"/>
  <c r="AP18" i="7"/>
  <c r="AP17" i="7"/>
  <c r="AP16" i="7"/>
  <c r="AP15" i="7"/>
  <c r="AP14" i="7"/>
  <c r="AP13" i="7"/>
  <c r="AP11" i="7"/>
  <c r="AP10" i="7"/>
  <c r="AP9" i="7"/>
  <c r="AP8" i="7"/>
  <c r="AP7" i="7"/>
  <c r="AP6" i="7"/>
  <c r="AP5" i="7"/>
  <c r="AP4" i="7"/>
  <c r="BB42" i="7"/>
  <c r="BB41" i="7"/>
  <c r="BB40" i="7"/>
  <c r="BB39" i="7"/>
  <c r="BB38" i="7"/>
  <c r="BB37" i="7"/>
  <c r="BB36" i="7"/>
  <c r="BB35" i="7"/>
  <c r="BB34" i="7"/>
  <c r="BB33" i="7"/>
  <c r="BB32" i="7"/>
  <c r="BB31" i="7"/>
  <c r="BB30" i="7"/>
  <c r="BB29" i="7"/>
  <c r="BB28" i="7"/>
  <c r="BB27" i="7"/>
  <c r="BB26" i="7"/>
  <c r="BB25" i="7"/>
  <c r="BB24" i="7"/>
  <c r="BB23" i="7"/>
  <c r="BB22" i="7"/>
  <c r="BB21" i="7"/>
  <c r="BB20" i="7"/>
  <c r="BB19" i="7"/>
  <c r="BB18" i="7"/>
  <c r="BB17" i="7"/>
  <c r="BB15" i="7"/>
  <c r="BB13" i="7"/>
  <c r="BB11" i="7"/>
  <c r="BB10" i="7"/>
  <c r="BB9" i="7"/>
  <c r="BB8" i="7"/>
  <c r="BB7" i="7"/>
  <c r="BB6" i="7"/>
  <c r="BB5" i="7"/>
  <c r="BB4" i="7"/>
  <c r="AW42" i="7"/>
  <c r="AW41" i="7"/>
  <c r="AW40" i="7"/>
  <c r="AW39" i="7"/>
  <c r="AW38" i="7"/>
  <c r="AW37" i="7"/>
  <c r="AW36" i="7"/>
  <c r="AW35" i="7"/>
  <c r="AW34" i="7"/>
  <c r="AW33" i="7"/>
  <c r="AW32" i="7"/>
  <c r="AW31" i="7"/>
  <c r="AW30" i="7"/>
  <c r="AW29" i="7"/>
  <c r="AW28" i="7"/>
  <c r="AW27" i="7"/>
  <c r="AW26" i="7"/>
  <c r="AW25" i="7"/>
  <c r="AW24" i="7"/>
  <c r="AW23" i="7"/>
  <c r="AW22" i="7"/>
  <c r="AW21" i="7"/>
  <c r="AW20" i="7"/>
  <c r="AW19" i="7"/>
  <c r="AW18" i="7"/>
  <c r="AW17" i="7"/>
  <c r="AW15" i="7"/>
  <c r="AW13" i="7"/>
  <c r="AW11" i="7"/>
  <c r="AW10" i="7"/>
  <c r="AW9" i="7"/>
  <c r="AW8" i="7"/>
  <c r="AW7" i="7"/>
  <c r="AW6" i="7"/>
  <c r="AW5" i="7"/>
  <c r="AW4" i="7"/>
  <c r="ES42" i="7"/>
  <c r="ES38" i="7"/>
  <c r="ES37" i="7"/>
  <c r="ES36" i="7"/>
  <c r="ES35" i="7"/>
  <c r="ES34" i="7"/>
  <c r="ES33" i="7"/>
  <c r="ES32" i="7"/>
  <c r="ES31" i="7"/>
  <c r="ES30" i="7"/>
  <c r="ES29" i="7"/>
  <c r="ES28" i="7"/>
  <c r="ES27" i="7"/>
  <c r="ES26" i="7"/>
  <c r="ES25" i="7"/>
  <c r="ES24" i="7"/>
  <c r="ES23" i="7"/>
  <c r="ES22" i="7"/>
  <c r="ES21" i="7"/>
  <c r="ES20" i="7"/>
  <c r="ES19" i="7"/>
  <c r="ES18" i="7"/>
  <c r="ES17" i="7"/>
  <c r="ES16" i="7"/>
  <c r="ES14" i="7"/>
  <c r="ES13" i="7"/>
  <c r="ES11" i="7"/>
  <c r="ES10" i="7"/>
  <c r="ES9" i="7"/>
  <c r="ES8" i="7"/>
  <c r="ES7" i="7"/>
  <c r="ES6" i="7"/>
  <c r="ES5" i="7"/>
  <c r="ES4" i="7"/>
  <c r="EN42" i="7"/>
  <c r="EN38" i="7"/>
  <c r="EN37" i="7"/>
  <c r="EN36" i="7"/>
  <c r="EN35" i="7"/>
  <c r="EN34" i="7"/>
  <c r="EN33" i="7"/>
  <c r="EN32" i="7"/>
  <c r="EN31" i="7"/>
  <c r="EN30" i="7"/>
  <c r="EN29" i="7"/>
  <c r="EN28" i="7"/>
  <c r="EN27" i="7"/>
  <c r="EN26" i="7"/>
  <c r="EN25" i="7"/>
  <c r="EN24" i="7"/>
  <c r="EN23" i="7"/>
  <c r="EN22" i="7"/>
  <c r="EN21" i="7"/>
  <c r="EN20" i="7"/>
  <c r="EN19" i="7"/>
  <c r="EN18" i="7"/>
  <c r="EN17" i="7"/>
  <c r="EN16" i="7"/>
  <c r="EN14" i="7"/>
  <c r="EN13" i="7"/>
  <c r="EN11" i="7"/>
  <c r="EN10" i="7"/>
  <c r="EN9" i="7"/>
  <c r="EN8" i="7"/>
  <c r="EN7" i="7"/>
  <c r="EN6" i="7"/>
  <c r="EN5" i="7"/>
  <c r="EN4" i="7"/>
  <c r="EI42" i="7"/>
  <c r="EI41" i="7"/>
  <c r="EI40" i="7"/>
  <c r="EI39" i="7"/>
  <c r="EI38" i="7"/>
  <c r="EI37" i="7"/>
  <c r="EI36" i="7"/>
  <c r="EI35" i="7"/>
  <c r="EI34" i="7"/>
  <c r="EI33" i="7"/>
  <c r="EI32" i="7"/>
  <c r="EI31" i="7"/>
  <c r="EI30" i="7"/>
  <c r="EI29" i="7"/>
  <c r="EI28" i="7"/>
  <c r="EI27" i="7"/>
  <c r="EI26" i="7"/>
  <c r="EI25" i="7"/>
  <c r="EI24" i="7"/>
  <c r="EI23" i="7"/>
  <c r="EI22" i="7"/>
  <c r="EI21" i="7"/>
  <c r="EI20" i="7"/>
  <c r="EI19" i="7"/>
  <c r="EI18" i="7"/>
  <c r="EI17" i="7"/>
  <c r="EI16" i="7"/>
  <c r="EI14" i="7"/>
  <c r="EI13" i="7"/>
  <c r="EI11" i="7"/>
  <c r="EI10" i="7"/>
  <c r="EI9" i="7"/>
  <c r="EI8" i="7"/>
  <c r="EI7" i="7"/>
  <c r="EI6" i="7"/>
  <c r="EI5" i="7"/>
  <c r="EI4" i="7"/>
  <c r="DO42" i="7"/>
  <c r="DO41" i="7"/>
  <c r="DO40" i="7"/>
  <c r="DO39" i="7"/>
  <c r="DO38" i="7"/>
  <c r="DO37" i="7"/>
  <c r="DO36" i="7"/>
  <c r="DO35" i="7"/>
  <c r="DO34" i="7"/>
  <c r="DO33" i="7"/>
  <c r="DO32" i="7"/>
  <c r="DO31" i="7"/>
  <c r="DO30" i="7"/>
  <c r="DO29" i="7"/>
  <c r="DO28" i="7"/>
  <c r="DO27" i="7"/>
  <c r="DO26" i="7"/>
  <c r="DO25" i="7"/>
  <c r="DO24" i="7"/>
  <c r="DO23" i="7"/>
  <c r="DO22" i="7"/>
  <c r="DO21" i="7"/>
  <c r="DO20" i="7"/>
  <c r="DO19" i="7"/>
  <c r="DO18" i="7"/>
  <c r="DO17" i="7"/>
  <c r="DO16" i="7"/>
  <c r="DO15" i="7"/>
  <c r="DO14" i="7"/>
  <c r="DO13" i="7"/>
  <c r="DO11" i="7"/>
  <c r="DO10" i="7"/>
  <c r="DO9" i="7"/>
  <c r="DO8" i="7"/>
  <c r="DO7" i="7"/>
  <c r="DO6" i="7"/>
  <c r="DO5" i="7"/>
  <c r="DO4" i="7"/>
  <c r="DJ42" i="7"/>
  <c r="DJ41" i="7"/>
  <c r="DJ40" i="7"/>
  <c r="DJ39" i="7"/>
  <c r="DJ38" i="7"/>
  <c r="DJ37" i="7"/>
  <c r="DJ36" i="7"/>
  <c r="DJ35" i="7"/>
  <c r="DJ34" i="7"/>
  <c r="DJ33" i="7"/>
  <c r="DJ32" i="7"/>
  <c r="DJ31" i="7"/>
  <c r="DJ30" i="7"/>
  <c r="DJ29" i="7"/>
  <c r="DJ28" i="7"/>
  <c r="DJ27" i="7"/>
  <c r="DJ26" i="7"/>
  <c r="DJ25" i="7"/>
  <c r="DJ24" i="7"/>
  <c r="DJ23" i="7"/>
  <c r="DJ22" i="7"/>
  <c r="DJ21" i="7"/>
  <c r="DJ20" i="7"/>
  <c r="DJ19" i="7"/>
  <c r="DJ18" i="7"/>
  <c r="DJ17" i="7"/>
  <c r="DJ16" i="7"/>
  <c r="DJ15" i="7"/>
  <c r="DJ14" i="7"/>
  <c r="DJ13" i="7"/>
  <c r="DJ11" i="7"/>
  <c r="DJ10" i="7"/>
  <c r="DJ9" i="7"/>
  <c r="DJ8" i="7"/>
  <c r="DJ7" i="7"/>
  <c r="DJ6" i="7"/>
  <c r="DJ5" i="7"/>
  <c r="DJ4" i="7"/>
  <c r="DE42" i="7"/>
  <c r="DE41" i="7"/>
  <c r="DE40" i="7"/>
  <c r="DE39" i="7"/>
  <c r="DE38" i="7"/>
  <c r="DE37" i="7"/>
  <c r="DE36" i="7"/>
  <c r="DE35" i="7"/>
  <c r="DE34" i="7"/>
  <c r="DE33" i="7"/>
  <c r="DE32" i="7"/>
  <c r="DE31" i="7"/>
  <c r="DE30" i="7"/>
  <c r="DE29" i="7"/>
  <c r="DE28" i="7"/>
  <c r="DE27" i="7"/>
  <c r="DE26" i="7"/>
  <c r="DE25" i="7"/>
  <c r="DE24" i="7"/>
  <c r="DE23" i="7"/>
  <c r="DE22" i="7"/>
  <c r="DE21" i="7"/>
  <c r="DE20" i="7"/>
  <c r="DE19" i="7"/>
  <c r="DE18" i="7"/>
  <c r="DE17" i="7"/>
  <c r="DE16" i="7"/>
  <c r="DE15" i="7"/>
  <c r="DE14" i="7"/>
  <c r="DE13" i="7"/>
  <c r="DE11" i="7"/>
  <c r="DE10" i="7"/>
  <c r="DE9" i="7"/>
  <c r="DE8" i="7"/>
  <c r="DE7" i="7"/>
  <c r="DE6" i="7"/>
  <c r="DE5" i="7"/>
  <c r="DE4" i="7"/>
  <c r="ED42" i="7"/>
  <c r="ED41" i="7"/>
  <c r="ED38" i="7"/>
  <c r="ED37" i="7"/>
  <c r="ED33" i="7"/>
  <c r="ED32" i="7"/>
  <c r="ED31" i="7"/>
  <c r="ED30" i="7"/>
  <c r="ED29" i="7"/>
  <c r="ED28" i="7"/>
  <c r="ED27" i="7"/>
  <c r="ED26" i="7"/>
  <c r="ED25" i="7"/>
  <c r="ED24" i="7"/>
  <c r="ED23" i="7"/>
  <c r="ED22" i="7"/>
  <c r="ED21" i="7"/>
  <c r="ED20" i="7"/>
  <c r="ED19" i="7"/>
  <c r="ED18" i="7"/>
  <c r="ED5" i="7"/>
  <c r="ED4" i="7"/>
  <c r="DY42" i="7"/>
  <c r="DY41" i="7"/>
  <c r="DY38" i="7"/>
  <c r="DY37" i="7"/>
  <c r="DY33" i="7"/>
  <c r="DY32" i="7"/>
  <c r="DY31" i="7"/>
  <c r="DY30" i="7"/>
  <c r="DY29" i="7"/>
  <c r="DY28" i="7"/>
  <c r="DY27" i="7"/>
  <c r="DY26" i="7"/>
  <c r="DY25" i="7"/>
  <c r="DY24" i="7"/>
  <c r="DY23" i="7"/>
  <c r="DY22" i="7"/>
  <c r="DY21" i="7"/>
  <c r="DY20" i="7"/>
  <c r="DY5" i="7"/>
  <c r="DY4" i="7"/>
  <c r="DT42" i="7"/>
  <c r="DT41" i="7"/>
  <c r="DT38" i="7"/>
  <c r="DT33" i="7"/>
  <c r="DT32" i="7"/>
  <c r="DT31" i="7"/>
  <c r="DT30" i="7"/>
  <c r="DT29" i="7"/>
  <c r="DT28" i="7"/>
  <c r="DT27" i="7"/>
  <c r="DT26" i="7"/>
  <c r="DT25" i="7"/>
  <c r="DT24" i="7"/>
  <c r="DT23" i="7"/>
  <c r="DT22" i="7"/>
  <c r="DT21" i="7"/>
  <c r="DT20" i="7"/>
  <c r="DT5" i="7"/>
  <c r="DT4" i="7"/>
  <c r="CK42" i="7"/>
  <c r="CK41" i="7"/>
  <c r="CK40" i="7"/>
  <c r="CK39" i="7"/>
  <c r="CK38" i="7"/>
  <c r="CK37" i="7"/>
  <c r="CK36" i="7"/>
  <c r="CK35" i="7"/>
  <c r="CK34" i="7"/>
  <c r="CK33" i="7"/>
  <c r="CK32" i="7"/>
  <c r="CK31" i="7"/>
  <c r="CK30" i="7"/>
  <c r="CK29" i="7"/>
  <c r="CK28" i="7"/>
  <c r="CK27" i="7"/>
  <c r="CK26" i="7"/>
  <c r="CK25" i="7"/>
  <c r="CK24" i="7"/>
  <c r="CK23" i="7"/>
  <c r="CK22" i="7"/>
  <c r="CK21" i="7"/>
  <c r="CK20" i="7"/>
  <c r="CK19" i="7"/>
  <c r="CK18" i="7"/>
  <c r="CK17" i="7"/>
  <c r="CK16" i="7"/>
  <c r="CK15" i="7"/>
  <c r="CK14" i="7"/>
  <c r="CK13" i="7"/>
  <c r="CK11" i="7"/>
  <c r="CK10" i="7"/>
  <c r="CK9" i="7"/>
  <c r="CK8" i="7"/>
  <c r="CK7" i="7"/>
  <c r="CK6" i="7"/>
  <c r="CK5" i="7"/>
  <c r="CK4" i="7"/>
  <c r="CF42" i="7"/>
  <c r="CF41" i="7"/>
  <c r="CF40" i="7"/>
  <c r="CF39" i="7"/>
  <c r="CF38" i="7"/>
  <c r="CF37" i="7"/>
  <c r="CF36" i="7"/>
  <c r="CF35" i="7"/>
  <c r="CF34" i="7"/>
  <c r="CF33" i="7"/>
  <c r="CF32" i="7"/>
  <c r="CF31" i="7"/>
  <c r="CF30" i="7"/>
  <c r="CF29" i="7"/>
  <c r="CF28" i="7"/>
  <c r="CF27" i="7"/>
  <c r="CF26" i="7"/>
  <c r="CF25" i="7"/>
  <c r="CF24" i="7"/>
  <c r="CF23" i="7"/>
  <c r="CF22" i="7"/>
  <c r="CF21" i="7"/>
  <c r="CF20" i="7"/>
  <c r="CF19" i="7"/>
  <c r="CF18" i="7"/>
  <c r="CF17" i="7"/>
  <c r="CF16" i="7"/>
  <c r="CF15" i="7"/>
  <c r="CF14" i="7"/>
  <c r="CF13" i="7"/>
  <c r="CF11" i="7"/>
  <c r="CF10" i="7"/>
  <c r="CF9" i="7"/>
  <c r="CF8" i="7"/>
  <c r="CF7" i="7"/>
  <c r="CF6" i="7"/>
  <c r="CF5" i="7"/>
  <c r="CF4" i="7"/>
  <c r="CA42" i="7"/>
  <c r="CA41" i="7"/>
  <c r="CA40" i="7"/>
  <c r="CA39" i="7"/>
  <c r="CA38" i="7"/>
  <c r="CA37" i="7"/>
  <c r="CA36" i="7"/>
  <c r="CA35" i="7"/>
  <c r="CA34" i="7"/>
  <c r="CA33" i="7"/>
  <c r="CA32" i="7"/>
  <c r="CA31" i="7"/>
  <c r="CA30" i="7"/>
  <c r="CA29" i="7"/>
  <c r="CA28" i="7"/>
  <c r="CA27" i="7"/>
  <c r="CA26" i="7"/>
  <c r="CA25" i="7"/>
  <c r="CA24" i="7"/>
  <c r="CA23" i="7"/>
  <c r="CA22" i="7"/>
  <c r="CA21" i="7"/>
  <c r="CA20" i="7"/>
  <c r="CA19" i="7"/>
  <c r="CA18" i="7"/>
  <c r="CA17" i="7"/>
  <c r="CA16" i="7"/>
  <c r="CA15" i="7"/>
  <c r="CA14" i="7"/>
  <c r="CA13" i="7"/>
  <c r="CA11" i="7"/>
  <c r="CA10" i="7"/>
  <c r="CA9" i="7"/>
  <c r="CA8" i="7"/>
  <c r="CA7" i="7"/>
  <c r="CA6" i="7"/>
  <c r="CA5" i="7"/>
  <c r="CA4" i="7"/>
  <c r="BV42" i="7"/>
  <c r="BV41" i="7"/>
  <c r="BV40" i="7"/>
  <c r="BV39" i="7"/>
  <c r="BV38" i="7"/>
  <c r="BV37" i="7"/>
  <c r="BV35" i="7"/>
  <c r="BV34" i="7"/>
  <c r="BV33" i="7"/>
  <c r="BV31" i="7"/>
  <c r="BV30" i="7"/>
  <c r="BV29" i="7"/>
  <c r="BV28" i="7"/>
  <c r="BV27" i="7"/>
  <c r="BV26" i="7"/>
  <c r="BV25" i="7"/>
  <c r="BV24" i="7"/>
  <c r="BV23" i="7"/>
  <c r="BV22" i="7"/>
  <c r="BV21" i="7"/>
  <c r="BV20" i="7"/>
  <c r="BV19" i="7"/>
  <c r="BV18" i="7"/>
  <c r="BV16" i="7"/>
  <c r="BV15" i="7"/>
  <c r="BV14" i="7"/>
  <c r="BV13" i="7"/>
  <c r="BV11" i="7"/>
  <c r="BV10" i="7"/>
  <c r="BV9" i="7"/>
  <c r="BV8" i="7"/>
  <c r="BV7" i="7"/>
  <c r="BV6" i="7"/>
  <c r="BV5" i="7"/>
  <c r="BV4" i="7"/>
  <c r="BQ42" i="7"/>
  <c r="BQ41" i="7"/>
  <c r="BQ40" i="7"/>
  <c r="BQ39" i="7"/>
  <c r="BQ38" i="7"/>
  <c r="BQ37" i="7"/>
  <c r="BQ35" i="7"/>
  <c r="BQ34" i="7"/>
  <c r="BQ33" i="7"/>
  <c r="BQ31" i="7"/>
  <c r="BQ30" i="7"/>
  <c r="BQ29" i="7"/>
  <c r="BQ28" i="7"/>
  <c r="BQ27" i="7"/>
  <c r="BQ26" i="7"/>
  <c r="BQ25" i="7"/>
  <c r="BQ24" i="7"/>
  <c r="BQ23" i="7"/>
  <c r="BQ22" i="7"/>
  <c r="BQ21" i="7"/>
  <c r="BQ20" i="7"/>
  <c r="BQ19" i="7"/>
  <c r="BQ18" i="7"/>
  <c r="BQ16" i="7"/>
  <c r="BQ15" i="7"/>
  <c r="BQ14" i="7"/>
  <c r="BQ13" i="7"/>
  <c r="BQ11" i="7"/>
  <c r="BQ10" i="7"/>
  <c r="BQ9" i="7"/>
  <c r="BQ8" i="7"/>
  <c r="BQ7" i="7"/>
  <c r="BQ6" i="7"/>
  <c r="BQ5" i="7"/>
  <c r="BQ4" i="7"/>
  <c r="BL42" i="7"/>
  <c r="BL41" i="7"/>
  <c r="BL40" i="7"/>
  <c r="BL39" i="7"/>
  <c r="BL38" i="7"/>
  <c r="BL37" i="7"/>
  <c r="BL35" i="7"/>
  <c r="BL34" i="7"/>
  <c r="BL33" i="7"/>
  <c r="BL31" i="7"/>
  <c r="BL30" i="7"/>
  <c r="BL29" i="7"/>
  <c r="BL28" i="7"/>
  <c r="BL27" i="7"/>
  <c r="BL26" i="7"/>
  <c r="BL25" i="7"/>
  <c r="BL24" i="7"/>
  <c r="BL23" i="7"/>
  <c r="BL22" i="7"/>
  <c r="BL21" i="7"/>
  <c r="BL20" i="7"/>
  <c r="BL19" i="7"/>
  <c r="BL18" i="7"/>
  <c r="BL16" i="7"/>
  <c r="BL15" i="7"/>
  <c r="BL14" i="7"/>
  <c r="BL13" i="7"/>
  <c r="BL11" i="7"/>
  <c r="BL10" i="7"/>
  <c r="BL9" i="7"/>
  <c r="BL8" i="7"/>
  <c r="BL7" i="7"/>
  <c r="BL6" i="7"/>
  <c r="BL5" i="7"/>
  <c r="BL4" i="7"/>
  <c r="AC42" i="7"/>
  <c r="AC35" i="7"/>
  <c r="AC34" i="7"/>
  <c r="AC33" i="7"/>
  <c r="AC32" i="7"/>
  <c r="AC31" i="7"/>
  <c r="AC29" i="7"/>
  <c r="AC28" i="7"/>
  <c r="AC7" i="7"/>
  <c r="AC6" i="7"/>
  <c r="AC5" i="7"/>
  <c r="AC4" i="7"/>
  <c r="X42" i="7"/>
  <c r="X35" i="7"/>
  <c r="X34" i="7"/>
  <c r="X33" i="7"/>
  <c r="X32" i="7"/>
  <c r="X31" i="7"/>
  <c r="X29" i="7"/>
  <c r="X28" i="7"/>
  <c r="X9" i="7"/>
  <c r="X8" i="7"/>
  <c r="X7" i="7"/>
  <c r="X6" i="7"/>
  <c r="X5" i="7"/>
  <c r="X4" i="7"/>
  <c r="S42" i="7"/>
  <c r="S35" i="7"/>
  <c r="S34" i="7"/>
  <c r="S33" i="7"/>
  <c r="S32" i="7"/>
  <c r="S31" i="7"/>
  <c r="S29" i="7"/>
  <c r="S8" i="7"/>
  <c r="S7" i="7"/>
  <c r="S6" i="7"/>
  <c r="S5" i="7"/>
  <c r="S4" i="7"/>
  <c r="N42" i="7"/>
  <c r="N41" i="7"/>
  <c r="N40" i="7"/>
  <c r="N39" i="7"/>
  <c r="N38" i="7"/>
  <c r="N37" i="7"/>
  <c r="N36" i="7"/>
  <c r="N35" i="7"/>
  <c r="N34" i="7"/>
  <c r="N33" i="7"/>
  <c r="N32" i="7"/>
  <c r="N31" i="7"/>
  <c r="N30" i="7"/>
  <c r="N29" i="7"/>
  <c r="N28" i="7"/>
  <c r="N27" i="7"/>
  <c r="N26" i="7"/>
  <c r="N25" i="7"/>
  <c r="N24" i="7"/>
  <c r="N23" i="7"/>
  <c r="N22" i="7"/>
  <c r="N21" i="7"/>
  <c r="N20" i="7"/>
  <c r="N19" i="7"/>
  <c r="N18" i="7"/>
  <c r="N17" i="7"/>
  <c r="N16" i="7"/>
  <c r="N15" i="7"/>
  <c r="N14" i="7"/>
  <c r="N13" i="7"/>
  <c r="N11" i="7"/>
  <c r="N10" i="7"/>
  <c r="N9" i="7"/>
  <c r="N8" i="7"/>
  <c r="N7" i="7"/>
  <c r="N6" i="7"/>
  <c r="N5" i="7"/>
  <c r="N4" i="7"/>
  <c r="I42" i="7"/>
  <c r="I41" i="7"/>
  <c r="I40" i="7"/>
  <c r="I39" i="7"/>
  <c r="I38" i="7"/>
  <c r="I37" i="7"/>
  <c r="I36" i="7"/>
  <c r="I35" i="7"/>
  <c r="I34" i="7"/>
  <c r="I33" i="7"/>
  <c r="I32" i="7"/>
  <c r="I31" i="7"/>
  <c r="I30" i="7"/>
  <c r="I29" i="7"/>
  <c r="I28" i="7"/>
  <c r="I27" i="7"/>
  <c r="I26" i="7"/>
  <c r="I25" i="7"/>
  <c r="I24" i="7"/>
  <c r="I23" i="7"/>
  <c r="I22" i="7"/>
  <c r="I21" i="7"/>
  <c r="I20" i="7"/>
  <c r="I19" i="7"/>
  <c r="I18" i="7"/>
  <c r="I17" i="7"/>
  <c r="I16" i="7"/>
  <c r="I15" i="7"/>
  <c r="I14" i="7"/>
  <c r="I11" i="7"/>
  <c r="I10" i="7"/>
  <c r="I9" i="7"/>
  <c r="I8" i="7"/>
  <c r="I7" i="7"/>
  <c r="I6" i="7"/>
  <c r="I5" i="7"/>
  <c r="I4" i="7"/>
  <c r="D42" i="7"/>
  <c r="D41" i="7"/>
  <c r="D40" i="7"/>
  <c r="D39" i="7"/>
  <c r="D38" i="7"/>
  <c r="D37" i="7"/>
  <c r="D36" i="7"/>
  <c r="D35" i="7"/>
  <c r="D34" i="7"/>
  <c r="D33" i="7"/>
  <c r="D32" i="7"/>
  <c r="D31" i="7"/>
  <c r="D30" i="7"/>
  <c r="D29" i="7"/>
  <c r="D28" i="7"/>
  <c r="D27" i="7"/>
  <c r="D26" i="7"/>
  <c r="D25" i="7"/>
  <c r="D24" i="7"/>
  <c r="D23" i="7"/>
  <c r="D22" i="7"/>
  <c r="D21" i="7"/>
  <c r="D20" i="7"/>
  <c r="D19" i="7"/>
  <c r="D18" i="7"/>
  <c r="D17" i="7"/>
  <c r="D16" i="7"/>
  <c r="D15" i="7"/>
  <c r="D14" i="7"/>
  <c r="D11" i="7"/>
  <c r="D10" i="7"/>
  <c r="D9" i="7"/>
  <c r="D8" i="7"/>
  <c r="D7" i="7"/>
  <c r="D6" i="7"/>
  <c r="D5" i="7"/>
  <c r="D4" i="7"/>
  <c r="AR42" i="7"/>
  <c r="AR41" i="7"/>
  <c r="AR40" i="7"/>
  <c r="AR39" i="7"/>
  <c r="AR38" i="7"/>
  <c r="AR37" i="7"/>
  <c r="AR36" i="7"/>
  <c r="AR35" i="7"/>
  <c r="AR34" i="7"/>
  <c r="AR33" i="7"/>
  <c r="AR32" i="7"/>
  <c r="AR31" i="7"/>
  <c r="AR30" i="7"/>
  <c r="AR29" i="7"/>
  <c r="AR28" i="7"/>
  <c r="AR27" i="7"/>
  <c r="AR26" i="7"/>
  <c r="AR25" i="7"/>
  <c r="AR24" i="7"/>
  <c r="AR23" i="7"/>
  <c r="AR22" i="7"/>
  <c r="AR21" i="7"/>
  <c r="AR20" i="7"/>
  <c r="AR19" i="7"/>
  <c r="AR18" i="7"/>
  <c r="AR17" i="7"/>
  <c r="AR16" i="7"/>
  <c r="AR15" i="7"/>
  <c r="AR14" i="7"/>
  <c r="AR13" i="7"/>
  <c r="AR11" i="7"/>
  <c r="AR10" i="7"/>
  <c r="AR9" i="7"/>
  <c r="AR8" i="7"/>
  <c r="AR7" i="7"/>
  <c r="AR6" i="7"/>
  <c r="AR5" i="7"/>
  <c r="AR4" i="7"/>
  <c r="AM42" i="7"/>
  <c r="AM41" i="7"/>
  <c r="AM40" i="7"/>
  <c r="AM39" i="7"/>
  <c r="AM38" i="7"/>
  <c r="AM37" i="7"/>
  <c r="AM36" i="7"/>
  <c r="AM35" i="7"/>
  <c r="AM34" i="7"/>
  <c r="AM33" i="7"/>
  <c r="AM32" i="7"/>
  <c r="AM31" i="7"/>
  <c r="AM30" i="7"/>
  <c r="AM29" i="7"/>
  <c r="AM28" i="7"/>
  <c r="AM27" i="7"/>
  <c r="AM26" i="7"/>
  <c r="AM25" i="7"/>
  <c r="AM24" i="7"/>
  <c r="AM23" i="7"/>
  <c r="AM22" i="7"/>
  <c r="AM21" i="7"/>
  <c r="AM20" i="7"/>
  <c r="AM19" i="7"/>
  <c r="AM18" i="7"/>
  <c r="AM17" i="7"/>
  <c r="AM16" i="7"/>
  <c r="AM15" i="7"/>
  <c r="AM14" i="7"/>
  <c r="AM13" i="7"/>
  <c r="AM11" i="7"/>
  <c r="AM10" i="7"/>
  <c r="AM9" i="7"/>
  <c r="AM8" i="7"/>
  <c r="AM7" i="7"/>
  <c r="AM6" i="7"/>
  <c r="AM5" i="7"/>
  <c r="AM4" i="7"/>
  <c r="AK5" i="7"/>
  <c r="AK6" i="7"/>
  <c r="AK7" i="7"/>
  <c r="AK8" i="7"/>
  <c r="AK9" i="7"/>
  <c r="AK10" i="7"/>
  <c r="AK11" i="7"/>
  <c r="AK13" i="7"/>
  <c r="AK14" i="7"/>
  <c r="AK15" i="7"/>
  <c r="AK16" i="7"/>
  <c r="AK17" i="7"/>
  <c r="AK18" i="7"/>
  <c r="AK19" i="7"/>
  <c r="AK20" i="7"/>
  <c r="AK21" i="7"/>
  <c r="AK22" i="7"/>
  <c r="AK23" i="7"/>
  <c r="AK24" i="7"/>
  <c r="AK25" i="7"/>
  <c r="AK26" i="7"/>
  <c r="AK27" i="7"/>
  <c r="AK28" i="7"/>
  <c r="AK29" i="7"/>
  <c r="AK30" i="7"/>
  <c r="AK31" i="7"/>
  <c r="AK32" i="7"/>
  <c r="AK33" i="7"/>
  <c r="AK34" i="7"/>
  <c r="AK35" i="7"/>
  <c r="AK36" i="7"/>
  <c r="AK37" i="7"/>
  <c r="AK38" i="7"/>
  <c r="AK39" i="7"/>
  <c r="AK40" i="7"/>
  <c r="AK41" i="7"/>
  <c r="AK42" i="7"/>
  <c r="AK4" i="7"/>
  <c r="AH5" i="7"/>
  <c r="AH6" i="7"/>
  <c r="AH7" i="7"/>
  <c r="AH8" i="7"/>
  <c r="AH9" i="7"/>
  <c r="AH10" i="7"/>
  <c r="AH11" i="7"/>
  <c r="AH13" i="7"/>
  <c r="AH14" i="7"/>
  <c r="AH15" i="7"/>
  <c r="AH16" i="7"/>
  <c r="AH17" i="7"/>
  <c r="AH18" i="7"/>
  <c r="AH19" i="7"/>
  <c r="AH20" i="7"/>
  <c r="AH21" i="7"/>
  <c r="AH22" i="7"/>
  <c r="AH23" i="7"/>
  <c r="AH24" i="7"/>
  <c r="AH25" i="7"/>
  <c r="AH26" i="7"/>
  <c r="AH27" i="7"/>
  <c r="AH28" i="7"/>
  <c r="AH29" i="7"/>
  <c r="AH30" i="7"/>
  <c r="AH31" i="7"/>
  <c r="AH32" i="7"/>
  <c r="AH33" i="7"/>
  <c r="AH34" i="7"/>
  <c r="AH35" i="7"/>
  <c r="AH36" i="7"/>
  <c r="AH37" i="7"/>
  <c r="AH38" i="7"/>
  <c r="AH39" i="7"/>
  <c r="AH40" i="7"/>
  <c r="AH41" i="7"/>
  <c r="AH42" i="7"/>
  <c r="AH4" i="7"/>
  <c r="O37" i="22" l="1"/>
  <c r="X40" i="22" s="1"/>
  <c r="R67" i="23"/>
  <c r="Q37" i="22" l="1"/>
  <c r="X56" i="22"/>
  <c r="X194" i="22" s="1"/>
  <c r="S67" i="23"/>
  <c r="R37" i="22" s="1"/>
  <c r="T67" i="23" l="1"/>
  <c r="S37" i="22" l="1"/>
  <c r="U67" i="23"/>
  <c r="W109" i="22"/>
  <c r="W191" i="22" s="1"/>
  <c r="W194" i="22" s="1"/>
  <c r="T37" i="22" l="1"/>
  <c r="E164" i="20" l="1"/>
  <c r="E163" i="20"/>
  <c r="E114" i="20"/>
  <c r="E75" i="20"/>
  <c r="E91" i="20"/>
  <c r="E93" i="20"/>
  <c r="E76" i="20"/>
  <c r="E151" i="20"/>
  <c r="E87" i="20"/>
  <c r="E162" i="20"/>
  <c r="E49" i="20"/>
  <c r="E122" i="20"/>
  <c r="E161" i="20"/>
  <c r="E124" i="20"/>
  <c r="E94" i="20"/>
  <c r="E77" i="20"/>
  <c r="E61" i="20"/>
  <c r="E82" i="20"/>
  <c r="E92" i="20"/>
  <c r="E83" i="20"/>
  <c r="E20" i="20"/>
  <c r="E21" i="20"/>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<sst xmlns="http://schemas.openxmlformats.org/spreadsheetml/2006/main" count="2107" uniqueCount="857">
  <si>
    <t>Aire paillée en complément des logettes</t>
  </si>
  <si>
    <t>Aire paillée intégrale avec boxes arrières</t>
  </si>
  <si>
    <t>Aire paillée intégrale avec boxes intercalés</t>
  </si>
  <si>
    <t>Aire paillée intégrale pour jeunes bovins</t>
  </si>
  <si>
    <t>Stockage fourrage</t>
  </si>
  <si>
    <t>Cuisine</t>
  </si>
  <si>
    <t>BRETAGNE</t>
  </si>
  <si>
    <t>Bas</t>
  </si>
  <si>
    <t>Fréq.</t>
  </si>
  <si>
    <t>Haut</t>
  </si>
  <si>
    <t>GRAND EST</t>
  </si>
  <si>
    <t>OCCITANIE</t>
  </si>
  <si>
    <t>Equip.</t>
  </si>
  <si>
    <t>Mat.</t>
  </si>
  <si>
    <t>Total</t>
  </si>
  <si>
    <t>Silos</t>
  </si>
  <si>
    <t>HAUTS-DE-FRANCE</t>
  </si>
  <si>
    <t>Extension de réseau électrique</t>
  </si>
  <si>
    <t>U</t>
  </si>
  <si>
    <t>Extension de réseau eau potable</t>
  </si>
  <si>
    <t>Forage</t>
  </si>
  <si>
    <t>Transformateur (ligne présente)</t>
  </si>
  <si>
    <t>Eau traversée de route</t>
  </si>
  <si>
    <t>Réserve incendie 120 m3</t>
  </si>
  <si>
    <t>Réserve incendie 240 m3</t>
  </si>
  <si>
    <t>Compteur eau</t>
  </si>
  <si>
    <t>Forfait</t>
  </si>
  <si>
    <t>Compteur électrique</t>
  </si>
  <si>
    <t>Gaine et cable d'alimentation électrique d'alimentation au bâtiment avec tranchée</t>
  </si>
  <si>
    <t>m</t>
  </si>
  <si>
    <t>Gaine et tuyau d'alimentation en eau potable au bâtiment sans tranchée</t>
  </si>
  <si>
    <t>TERRASSEMENT/ACCES/EP/EU</t>
  </si>
  <si>
    <t>Implantation et installation chantier bâtiment/maçonnerie</t>
  </si>
  <si>
    <t>Décapage Terre Végétale</t>
  </si>
  <si>
    <t>m2</t>
  </si>
  <si>
    <t>Terrassement pour plateforme bâtiment hors achat de matériaux sans évacuation des terres</t>
  </si>
  <si>
    <t>m3</t>
  </si>
  <si>
    <t>Stabilisation (décapage , géotextile, empierrement, compactage)</t>
  </si>
  <si>
    <t>Stabilisation (décapage non compris, géotextile, empierrement, compactage)</t>
  </si>
  <si>
    <t>Etudes de sol (fondations)</t>
  </si>
  <si>
    <t>Essai de plaque</t>
  </si>
  <si>
    <t>Surcoût remblai sous dallage affourragement/stalles mis en place</t>
  </si>
  <si>
    <t>Remblaiement quais de traite</t>
  </si>
  <si>
    <t>Fond d'aire paillée en craie compactée</t>
  </si>
  <si>
    <t>Canalisation 125 à 160</t>
  </si>
  <si>
    <t>Canalisation 160 à 250</t>
  </si>
  <si>
    <t>Regard EP Descentes de gouttières</t>
  </si>
  <si>
    <t>Regard Transfert EP</t>
  </si>
  <si>
    <t>Regard Transfert EU/siphon</t>
  </si>
  <si>
    <t>Brise roche</t>
  </si>
  <si>
    <t>H</t>
  </si>
  <si>
    <t>MACONNERIE/REVETEMENTS</t>
  </si>
  <si>
    <t>Massifs et dés de fondation bâtiment de largeur &lt;= 16m compris fouilles</t>
  </si>
  <si>
    <t>Massifs et dés de fondation bâtiment de largeur &gt; 16m compris fouilles</t>
  </si>
  <si>
    <t>Murêt d'auge de 20cm avec fondation</t>
  </si>
  <si>
    <t>Mur fosse de traite de 20cm avec fondations</t>
  </si>
  <si>
    <t>Coffrage chambre de réception lait enterrée</t>
  </si>
  <si>
    <t>Murs bloc traite intérieurs et extérieurs avec fondations</t>
  </si>
  <si>
    <t>Mur de moins de 1m de hauteur stabulation, stockage ou sous-bassement avec fouilles et fondations</t>
  </si>
  <si>
    <t>Mur &gt; 1m de hauteur stabulation, stockage avec fouilles et fondations</t>
  </si>
  <si>
    <t>Murs passages logettes avec fouilles et fondation hauteur 1,50m</t>
  </si>
  <si>
    <t>Murs silos 2m de hauteur fini avec fouilles et fondation</t>
  </si>
  <si>
    <t>Murs silos 2m50 de hauteur fini avec fouilles et fondation</t>
  </si>
  <si>
    <t>Murs fumière 2m de hauteur fini avec fouilles et fondation</t>
  </si>
  <si>
    <t>Murs fumière 2m50 de hauteur fini avec fouilles et fondation</t>
  </si>
  <si>
    <t>Coulage seuils de porte en aire paillée</t>
  </si>
  <si>
    <t>Bordure béton/coffrage pour rebord raclage ou stalle logette</t>
  </si>
  <si>
    <t>Coffrage stalle béton auto-nettoyant</t>
  </si>
  <si>
    <t>Dallage béton comprenant empierrement, préparation, treillis et dalle, accès engins extérieur y compris bèches de rive</t>
  </si>
  <si>
    <t>Dallage béton comprenant empierrement, préparation, treillis et dalle intérieur bâtiment y compris logettes</t>
  </si>
  <si>
    <t>Dallage béton comprenant empierrement, préparation, treillis et dalle intérieur bloc traite y compris durcisseur quais de traite</t>
  </si>
  <si>
    <t>Dallage béton extérieure sans empierrement</t>
  </si>
  <si>
    <t>Radier béton épaisseur 30cm pour silo aliment</t>
  </si>
  <si>
    <t>Caillebotis ou plaque logette posés</t>
  </si>
  <si>
    <t>Forme caniveau de collecte des jus</t>
  </si>
  <si>
    <t>Caniveau + grille laiterie</t>
  </si>
  <si>
    <t>Carrelage bloc traite</t>
  </si>
  <si>
    <t>Panneaux sandwich parois bloc traite (roto) et  box robots</t>
  </si>
  <si>
    <t>Faux plafond lavable laiterie, locaux techniques</t>
  </si>
  <si>
    <t>Panneaux lavables murs bloc traite</t>
  </si>
  <si>
    <t>Peinture bloc traite</t>
  </si>
  <si>
    <t>Rainurage aires de circulation bovins</t>
  </si>
  <si>
    <t>CHARPENTE, COUVERTURE</t>
  </si>
  <si>
    <t>Charpente, couverture fibro ciment de portée &lt;= 16m logement, fumière (translucides et fâitière ventilée comprises)</t>
  </si>
  <si>
    <t>Charpente, couverture fibro ciment &gt; 16 m logement, fumière (translucides et faitière ventilée comprises)</t>
  </si>
  <si>
    <t>Charpente, couverture fibro ciment de portée &lt;= 16m stockages hors paille (cuisine, concentrés)</t>
  </si>
  <si>
    <t>Charpente, couverture fibro ciment  &gt; 16 m stockages hors paille (cuisine, concentrés)</t>
  </si>
  <si>
    <t>Charpente, couverture, bâtiment de stockage paille &lt;= 16m</t>
  </si>
  <si>
    <t>Charpente, couverture, bâtiment de stockage paille &gt; 16 m</t>
  </si>
  <si>
    <t>Couverture fibro ciment seule</t>
  </si>
  <si>
    <t>Couverture bac acier</t>
  </si>
  <si>
    <t>Tôles translucides</t>
  </si>
  <si>
    <t>Faitière ventilée avec éléments pare vent</t>
  </si>
  <si>
    <t>Faitière ventilée avec éléments pare vent et pare pluie</t>
  </si>
  <si>
    <t>Lanterneau (faitière qui peut être fermée par grand froid/ petits ruminants)</t>
  </si>
  <si>
    <t>Dôme ventilant et éclairant</t>
  </si>
  <si>
    <t>Surcoût Toiture isolée (au m2 de surface au sol du bâtiment)</t>
  </si>
  <si>
    <t>ml</t>
  </si>
  <si>
    <t>Mise à la terre en périphérie et dans le bâtiment</t>
  </si>
  <si>
    <t xml:space="preserve">m </t>
  </si>
  <si>
    <t xml:space="preserve">Structure tunnel </t>
  </si>
  <si>
    <t xml:space="preserve">Structure multichapelle ou multi dome </t>
  </si>
  <si>
    <t>Surcoût poutre pour suppression poteau 10/12m (non compris dans les chiffrages : option !)</t>
  </si>
  <si>
    <t>BARDAGE et PORTES</t>
  </si>
  <si>
    <t>Bardage ventilant longs pans bovins</t>
  </si>
  <si>
    <t>Bardage ventilant long pan petits ruminants hors sous-bassement</t>
  </si>
  <si>
    <t>Bardage plein long pan</t>
  </si>
  <si>
    <t>Bardage pignon</t>
  </si>
  <si>
    <t>Bandeau translucides double peau</t>
  </si>
  <si>
    <t>Fenêtres bloc traite type 1m50*0,83m posées</t>
  </si>
  <si>
    <t>Porte 2m15*0,9m extérieur bloc traite posée</t>
  </si>
  <si>
    <t>Porte 2m15*0,9m intérieur bloc traite posée</t>
  </si>
  <si>
    <t>Porte PVC vitrée laiterie posée</t>
  </si>
  <si>
    <t>Portails coulissants stabulation et stockage incluant la hauteur du rail et la coiffe</t>
  </si>
  <si>
    <t>Porte sectionnelle pleine</t>
  </si>
  <si>
    <t>Porte sectionnelle isolée 40 mm - 4,80 m x 3, 5 m</t>
  </si>
  <si>
    <t>EQUIPEMENTS DE BASE</t>
  </si>
  <si>
    <t>Logettes VL non posées avec arrêtoir au sol</t>
  </si>
  <si>
    <t>Place</t>
  </si>
  <si>
    <t>Logettes élèves non posées avec arrêtoir au sol</t>
  </si>
  <si>
    <t xml:space="preserve">Cornadis vaches non posés y compris poteaux  </t>
  </si>
  <si>
    <t xml:space="preserve">Cornadis élèves non posés y compris poteaux </t>
  </si>
  <si>
    <t xml:space="preserve">Cornadis veaux non posés y compris poteaux </t>
  </si>
  <si>
    <t xml:space="preserve">Cornadis petits ruminants non posés y compris poteaux </t>
  </si>
  <si>
    <t>Barrières non posées petits ruminants, poteaux, fourreaux, fondation compris</t>
  </si>
  <si>
    <t>Cases d'agnelage avec abreuvoir non posée (1 pour deux) sans distribution d'eau</t>
  </si>
  <si>
    <t>Barrières éleves et bovins adultes non posées (3 à 6m), poteaux, fourreaux, fondation compris</t>
  </si>
  <si>
    <t>Barrières veaux non posées (3 à 6m), poteaux, fourreaux, fondation compris</t>
  </si>
  <si>
    <t>Barre au garrot non posées pour alimentation bâtiment 3 rangées de logettes VL</t>
  </si>
  <si>
    <t>Barres double lisses non posées pour séparation arrière aire paillée et couloirs de service, poteaux, fondation compris</t>
  </si>
  <si>
    <t>Abreuvoir collectif bovin non posé (1 pour 20 VL) avec tuyauterie</t>
  </si>
  <si>
    <t>Abreuvoir individuel bovin non posé (1 par lot élèves) avec tuyauterie</t>
  </si>
  <si>
    <t>Abreuvoir collectif petit ruminant non posé avec tuyauterie</t>
  </si>
  <si>
    <t>Abreuvoir individuel petit ruminant non posé avec tuyauterie</t>
  </si>
  <si>
    <t>Luminaires simples posés avec cablage</t>
  </si>
  <si>
    <t>Luminaire type lampe à led avec cablage</t>
  </si>
  <si>
    <t>Extension salle de traite postes avec décrochage  sans pompe ni changement de lactoduc</t>
  </si>
  <si>
    <t>poste</t>
  </si>
  <si>
    <t>Porte de tri intelligente 3 voies</t>
  </si>
  <si>
    <t>Groupe électrogène</t>
  </si>
  <si>
    <t>Adoucisseur d'eau</t>
  </si>
  <si>
    <t>Tank tampon</t>
  </si>
  <si>
    <t>Tapis quais de traite et fosse trayeur</t>
  </si>
  <si>
    <t>Plancher mobile fond de fosse</t>
  </si>
  <si>
    <t>Kit de recyclage des eaux de rinçage</t>
  </si>
  <si>
    <t>Chariot de traite</t>
  </si>
  <si>
    <t>Servante salle de traite</t>
  </si>
  <si>
    <t>Brosse de nettoyage des trayons</t>
  </si>
  <si>
    <t xml:space="preserve">Trempage et désinfection automatique des gobelets </t>
  </si>
  <si>
    <t>Exosquelette pour la traite</t>
  </si>
  <si>
    <t>Equipements complémentaires salle de traite petits ruminants</t>
  </si>
  <si>
    <t>Grille caillebotis aire d'attente petits ruminants</t>
  </si>
  <si>
    <t>Alimentation automatique en salle de traite</t>
  </si>
  <si>
    <t>place</t>
  </si>
  <si>
    <t>Tapis simple de couchage (logettes paillées) posé</t>
  </si>
  <si>
    <t>Sol en asphalte</t>
  </si>
  <si>
    <t>Matelas de couchage logettes posé</t>
  </si>
  <si>
    <t>Rideaux de ventilation sans station météo</t>
  </si>
  <si>
    <t>Bardage bois mobile coulissant</t>
  </si>
  <si>
    <t>Guillotine en matériaux translucides</t>
  </si>
  <si>
    <t>Automatisation ouverture guillotine</t>
  </si>
  <si>
    <t>Porte à enroulement en filet brise-vent</t>
  </si>
  <si>
    <t>Circulateur eau d'abreuvement</t>
  </si>
  <si>
    <t>Compteurs d'eau lecture directe</t>
  </si>
  <si>
    <t xml:space="preserve">Racleur hydraulique un couloir fumier </t>
  </si>
  <si>
    <t>Racleur hydraulique deux couloirs fumier</t>
  </si>
  <si>
    <t>Racleur à chaîne deux couloirs fumier</t>
  </si>
  <si>
    <t>Robot racleur caillebotis</t>
  </si>
  <si>
    <t>Robot aspirateur ou collecteur de lisier</t>
  </si>
  <si>
    <t>Brosse mécanique attelée entretien des logettes</t>
  </si>
  <si>
    <t>Nettoyeur et distributeur de litière asséchante sur logette à conducteur marchant</t>
  </si>
  <si>
    <t>Nettoyeur et distributeur de litière sur logette automoteur</t>
  </si>
  <si>
    <t>Cage de contention</t>
  </si>
  <si>
    <t xml:space="preserve">Cage de parage </t>
  </si>
  <si>
    <t>Barrière d'insémination pour vaches ou génisses</t>
  </si>
  <si>
    <t>Parc de contention équipé non couvert</t>
  </si>
  <si>
    <t>Quai de chargement</t>
  </si>
  <si>
    <t>Caméra</t>
  </si>
  <si>
    <t>Niche extérieure individuelle sans courette</t>
  </si>
  <si>
    <t>Niche extérieure avec courette</t>
  </si>
  <si>
    <t>Niche 2 places extérieure avec courette</t>
  </si>
  <si>
    <t>pl</t>
  </si>
  <si>
    <t>Cases collectives type Igloo avec aire d'exercice (5/6 veaux)</t>
  </si>
  <si>
    <t>Plue value couverture zone de travail courette et accès 5,5m*3m (Igloo 5/6 veux)</t>
  </si>
  <si>
    <t>Taxi lait cuve simple avec vanne</t>
  </si>
  <si>
    <t>Taxi lait cuve simple avec pompe de distribution</t>
  </si>
  <si>
    <t>Taxi lait cuve simple avec pompe de distribution, mélange, traction, chauffe</t>
  </si>
  <si>
    <t>Distributeur automatique de concentrés pour vaches laitières sans cellules</t>
  </si>
  <si>
    <t>Tapis d'alimentation double petits ruminant (30/50m) avec socle béton, cablage et pose comprise</t>
  </si>
  <si>
    <t>Tapis d'alimentation double petits ruminant (50/80m) avec socle béton, cablage et pose comprise</t>
  </si>
  <si>
    <t>Tapis d'alimentation simple petits ruminant avec socle béton, cablage et pose comprise</t>
  </si>
  <si>
    <t>Tapis d'alimentation bovins</t>
  </si>
  <si>
    <t>Désileuse cube</t>
  </si>
  <si>
    <t>Auge mobile</t>
  </si>
  <si>
    <t>Robot d'alimentation (matériel)</t>
  </si>
  <si>
    <t>Robot repousse fourrage</t>
  </si>
  <si>
    <t>Alimentateurs en salle de traite vaches laitières</t>
  </si>
  <si>
    <t>Pré-refroidisseur &gt; 1000 litres par traite</t>
  </si>
  <si>
    <t>Récupérateur de calorie du tank à lait</t>
  </si>
  <si>
    <t>Variateur sur pompe à vide classique à courroies</t>
  </si>
  <si>
    <t>Pompe à vide complète à débit variable pour salle de traite</t>
  </si>
  <si>
    <t>Pompe à vide complète à débit variable pour robot de traite</t>
  </si>
  <si>
    <t>Chauffe eau solaire avec panneaux solaires</t>
  </si>
  <si>
    <t>Chauffe eau thermodynamique</t>
  </si>
  <si>
    <t>Griffe à foin</t>
  </si>
  <si>
    <t>Translation</t>
  </si>
  <si>
    <t>Ventilateur 20 ch, pour 100 m² de cellule, avec coffret de démarrage</t>
  </si>
  <si>
    <t>Ventilateur 25 ch, pour 200 m² de cellule, avec coffret de démarrage</t>
  </si>
  <si>
    <t>Ventilateur 20 ch, pour 150 m² de cellule, avec coffret de démarrage et variateur</t>
  </si>
  <si>
    <t>Aéro-engrangeur, 50 m</t>
  </si>
  <si>
    <t>Démêleur</t>
  </si>
  <si>
    <t>Isolation sous toiture, polystyrène extrudé, fixé sous toiture pour captage solaire (environ 3 m² de captage pour 1 m² de séchage)</t>
  </si>
  <si>
    <t>m²</t>
  </si>
  <si>
    <t>Cloison extérieure en OSB posés sur chevrons</t>
  </si>
  <si>
    <t>Cloison centrale en OSB posés sur chevrons et IPN</t>
  </si>
  <si>
    <t>Aménagement gaine bois pour cellules de séchage, incluant ossature, OSB et trappes</t>
  </si>
  <si>
    <t>Aménagement caillebotis bois ou métal pour cellules de séchage, incluant chevrons, liteaux ou treillis, pieds</t>
  </si>
  <si>
    <t>Traitement d'air par chauffage</t>
  </si>
  <si>
    <t>Traitement d'air par déshumidifcation</t>
  </si>
  <si>
    <t>Fourchette
basse</t>
  </si>
  <si>
    <t>Coût le plus
fréquent</t>
  </si>
  <si>
    <t>Fourchette
haute</t>
  </si>
  <si>
    <t>EQUIPEMENTS COMPLEMENTAIRES</t>
  </si>
  <si>
    <t>Distributeur de minéraux</t>
  </si>
  <si>
    <t>Distributeur de paraffine</t>
  </si>
  <si>
    <t>Nourrisseur agneaux</t>
  </si>
  <si>
    <t>AURA</t>
  </si>
  <si>
    <t xml:space="preserve">Regard avec tampon fonte </t>
  </si>
  <si>
    <t>Pailleuse suspendue</t>
  </si>
  <si>
    <t>Etude Béton</t>
  </si>
  <si>
    <t>Box d'isolement / contention</t>
  </si>
  <si>
    <t>Type de stockages aliments</t>
  </si>
  <si>
    <t>Type de stockages effluents</t>
  </si>
  <si>
    <t>Types de salles de traite VL</t>
  </si>
  <si>
    <t>Types de salles de traite petits ruminants</t>
  </si>
  <si>
    <t>Enrochement</t>
  </si>
  <si>
    <t>NORMANDIE</t>
  </si>
  <si>
    <t>NOUVELLE AQUITAINE</t>
  </si>
  <si>
    <t>Stockage concentrés</t>
  </si>
  <si>
    <t>Bât.</t>
  </si>
  <si>
    <t>PAYS DE LA LOIRE</t>
  </si>
  <si>
    <t>BOURGOGNE-FRANCHE-COMTE</t>
  </si>
  <si>
    <t>Plus-value teinte fibro</t>
  </si>
  <si>
    <t>Autres Equip.</t>
  </si>
  <si>
    <t>Autres équip.</t>
  </si>
  <si>
    <t xml:space="preserve">Matériel et stalle </t>
  </si>
  <si>
    <t>Plus-value compteurs et identification</t>
  </si>
  <si>
    <t>Mixage tracteur de paroi fosse circulaire aérienne</t>
  </si>
  <si>
    <t>Mixeur tracteur</t>
  </si>
  <si>
    <t xml:space="preserve">Mixeur électrique </t>
  </si>
  <si>
    <t>Reprise de lisier fosse circulaire (petite fosse et vannes)</t>
  </si>
  <si>
    <t>Séparateur de phase lisier sans pré-fosse</t>
  </si>
  <si>
    <t>Station de relevage eaux usées bloc traite</t>
  </si>
  <si>
    <t>m diamètre</t>
  </si>
  <si>
    <t>Traitement uniquement des eaux blanches</t>
  </si>
  <si>
    <t>Fosse toutes eaux, puis stockage et épandage sur prairies</t>
  </si>
  <si>
    <t>Traitement des eaux blanches, vertes, eaux brunes, lixiviats de fumière non couverte</t>
  </si>
  <si>
    <t>PVC pression de transfert lisier avec vannes</t>
  </si>
  <si>
    <t>Ligne 8 sprinklers  + 100 ml canalisation  + bouches sorties</t>
  </si>
  <si>
    <t>Ligne 6 sprinklers  + 100 ml canalisation  + bouches sorties</t>
  </si>
  <si>
    <t>Enrouleur basse pression 150 m + 100 ml canalisation + bouches sorties</t>
  </si>
  <si>
    <t>Identification électronique</t>
  </si>
  <si>
    <t/>
  </si>
  <si>
    <r>
      <t>m</t>
    </r>
    <r>
      <rPr>
        <vertAlign val="superscript"/>
        <sz val="11"/>
        <color theme="1"/>
        <rFont val="Calibri"/>
        <family val="2"/>
        <scheme val="minor"/>
      </rPr>
      <t>3</t>
    </r>
  </si>
  <si>
    <t>SBEA : Santé bien-être des animaux</t>
  </si>
  <si>
    <t>BS : Biosécurité</t>
  </si>
  <si>
    <t>ENV : Environnement</t>
  </si>
  <si>
    <t>TRA : Conditions de travail des éleveurs</t>
  </si>
  <si>
    <t>SBEA</t>
  </si>
  <si>
    <t>BS</t>
  </si>
  <si>
    <t>ENV</t>
  </si>
  <si>
    <t>TRA</t>
  </si>
  <si>
    <t>Critère de choix</t>
  </si>
  <si>
    <t>Unité</t>
  </si>
  <si>
    <t>Fourchette basse</t>
  </si>
  <si>
    <t>Coût le plus fréquent</t>
  </si>
  <si>
    <t>Fourchette haute</t>
  </si>
  <si>
    <t>Commentaires</t>
  </si>
  <si>
    <t>Case individuelle en bâtiment (uniquement l'équipement, sans bâtiment)</t>
  </si>
  <si>
    <t>Facilite les conditions de travail comparativement à un logement en extérieur</t>
  </si>
  <si>
    <t>Nurserie mono pente semi-ouverte ou fermée (préciser) en panneau sandwich (cases à veaux non comprises)</t>
  </si>
  <si>
    <t>Combine avantages sanitaires et conditions de travail</t>
  </si>
  <si>
    <t>Sans courette, logement adapté uniquement pour les veaux très jeunes</t>
  </si>
  <si>
    <t>Plue value-plateforme bétonnée pour niche et accès 3,5*1,5m</t>
  </si>
  <si>
    <t>Niche extérieure sans courette avec plateforme</t>
  </si>
  <si>
    <t xml:space="preserve">Logement jusqu'à 3 semaines à 8 semaines </t>
  </si>
  <si>
    <t>Plus-value plateforme bétonnée pour niche/courette et accès 5*1,50m</t>
  </si>
  <si>
    <t>Niche extérieure avec courette et plateforme</t>
  </si>
  <si>
    <t>Facilite les interactions sociales dès le plus jeune âge en limitant les risques sanitaires comparativement à de plus grands groupes</t>
  </si>
  <si>
    <t>Plus-value plateforme bétonnée pour niche, courette et accès 5*3m</t>
  </si>
  <si>
    <t>Niche 2 places avec courette avec plateforme</t>
  </si>
  <si>
    <t>Logement en groupe favorisant les interactions sociales</t>
  </si>
  <si>
    <t>Plus-value plateforme bétonnée pour cases, courette et accès 8m*3m (igloo 5/6 veaux)</t>
  </si>
  <si>
    <t>Cases collectives type Igloo avec aire d'exercice (5/6 veaux) et aménagement extérieur</t>
  </si>
  <si>
    <t>Les équipements complémentaires pour le logement des ruminants</t>
  </si>
  <si>
    <t xml:space="preserve">Brosse automatique </t>
  </si>
  <si>
    <t>Equipement permettant l'enrichissement du milieu</t>
  </si>
  <si>
    <t>Tapis couloirs de circulation avec pose</t>
  </si>
  <si>
    <t>Limite la station et le déplacement des vaches uniquement sur des sols durs</t>
  </si>
  <si>
    <t>Sol coulé sur une dalle béton limitant les glissades des animaux</t>
  </si>
  <si>
    <t>Améliore le confort de couchage en complément de la paille</t>
  </si>
  <si>
    <t>Améliore le confort de couchage avec un apport suffisant de litière. Facilite le travail en option "lisier" par rapport aux logettes paillées</t>
  </si>
  <si>
    <t>Matelas de couchage logettes posé avec échangeur de chaleur</t>
  </si>
  <si>
    <t>Améliore le confort de couchage avec un apport suffisant de litière. Contribue à évacuer les calories (échangeur de chaleur) lorsque la vache est couchée pour améliorer son confort</t>
  </si>
  <si>
    <t>Permet la modulation de la ventilation naturelle selon la météo et les saisons</t>
  </si>
  <si>
    <t>Plus value rideaux de ventilation sans station météo/bardage classique</t>
  </si>
  <si>
    <t xml:space="preserve">Station météo pour gérer l'ouverture des rideaux </t>
  </si>
  <si>
    <t>Permet l'automatisation de l'ouverture et de la fermeture des rideaux en fonction de la température, du vent, de la pluie…</t>
  </si>
  <si>
    <t>Filet anti-oiseaux pour protéger les ouvertures</t>
  </si>
  <si>
    <t>Protège les ouvertures de l'intrusion des oiseaux dans le bâtiment</t>
  </si>
  <si>
    <t>Permet l'automatisation de l'ouverture et de la fermeture des guillotines en fonction de la température, du vent, de la pluie…</t>
  </si>
  <si>
    <t>Facilite le travail de l'éleveur grâce à l'ouverture automatique</t>
  </si>
  <si>
    <t>Réduit le rayonnement de la toiture du bâtiment en période estivale, limite les variations thermiques en toute saison</t>
  </si>
  <si>
    <t>Ventilateur en extraction avec entrées d'air régulées  avec régulation</t>
  </si>
  <si>
    <t>Permet l'extraction de l'air vicié en l'absence de ventilation naturelle possible</t>
  </si>
  <si>
    <t>Ventilateurs verticaux à flux horizontal à moteur économie d'énergie (ancienne génération) avec régulation</t>
  </si>
  <si>
    <t>Apporte des vitesses d'air l'été pour dissiper la chaleur, assiste la ventilation naturelle</t>
  </si>
  <si>
    <t>Ventilateurs verticaux à flux horizontal à moteur économie d'énergie (nouvelle génération) avec régulation</t>
  </si>
  <si>
    <t>Apporte des vitesses d'air l'été pour dissiper la chaleur, assiste la ventilation naturelle, meilleures performances/anciennes générations</t>
  </si>
  <si>
    <t>Ventilateurs horizontaux à flux vertical (pales) avec régulation</t>
  </si>
  <si>
    <t>Gaine de ventilation à pression positive avec régulation</t>
  </si>
  <si>
    <t>Assure l'entrée d'air frais extérieur pour faciliter le renouvellement de l'air</t>
  </si>
  <si>
    <t>Douchage à l'auge ou en aire d'attente avec pilotage</t>
  </si>
  <si>
    <t>En complément de la ventilation  mécanique pour abaisser directement la température des animaux en période de forte chaleur</t>
  </si>
  <si>
    <t>Plue value brumisation sur ventilateur à flux horizontal avec pilotage</t>
  </si>
  <si>
    <t>En complément de la ventilation  mécanique pour abaisser la température de l'environnement de l'animal</t>
  </si>
  <si>
    <t>Mise en circulation de l'eau d'abreuvement pour faciliter son renouvellement (conserver la flaveur) et limiter les risques de gel (en option : réchauffage complémentaire)</t>
  </si>
  <si>
    <t>Facilite la détection de fuite et la vérification de la consommation</t>
  </si>
  <si>
    <t>Raclage automatique en sytsème fumier raclé, amélioration de la propreté, réduction du travail et de l'énergie consommée/raclage tracteur</t>
  </si>
  <si>
    <t>Raclage automatique en système fumier raclé, amélioration de la propreté, réduction du travail et de l'énergie consommée/raclage tracteur</t>
  </si>
  <si>
    <t>Raclage automatique indispensable en système lisier raclé, amélioration de la propreté, réduction du travail et de l'énergie consommée/raclage tracteur</t>
  </si>
  <si>
    <t>Raclage automatique Indispensable en logettes et caillebotis pour assurer la propreté des animaux</t>
  </si>
  <si>
    <t>Robot racleur sols pleins</t>
  </si>
  <si>
    <t>Raclage automatique des sols pleins, amélioration de la propreté, réduction du travail et de l'énergie consommée/raclage tracteur</t>
  </si>
  <si>
    <t>Facilite le nettoyage des logettes</t>
  </si>
  <si>
    <t>Facilite le nettoyage des logettes et l'apport de litière</t>
  </si>
  <si>
    <t>Contention en sécurité, réduction du stress de l'animal</t>
  </si>
  <si>
    <t>Favorise la surveillance des animaux et leur suivi</t>
  </si>
  <si>
    <t>Fosse de récupération des eaux de pluie enterrée et préfabriquée en béton 10 m3</t>
  </si>
  <si>
    <t>Récupération des eaux de pluie pour l'abreuvement</t>
  </si>
  <si>
    <t>Réserve de récupération des eaux de pluie enterrée et en béton 70/100 m3</t>
  </si>
  <si>
    <t>Réserve de récupération des eaux de pluie enterrée en acier</t>
  </si>
  <si>
    <t>Filtration, traitement des eaux de pluie et surpresseur</t>
  </si>
  <si>
    <t>Filtration et traitement des eaux de pluie avant abreuvement</t>
  </si>
  <si>
    <t xml:space="preserve">Caillebotis avec clapets de fermeture des fentes </t>
  </si>
  <si>
    <t>Réduction des émissions d'ammoniac par réduction des échanges entre l'air et le stockage des effluents</t>
  </si>
  <si>
    <t>Plaques pleines béton préfabriquée avec drainage des urines sur sol avec longrine</t>
  </si>
  <si>
    <t>Réduction des émissions d'ammoniac par séparation des urines et bouses</t>
  </si>
  <si>
    <t>Plaques pleines béton préfabriquée avec drainage des urines sur fosse</t>
  </si>
  <si>
    <t>Tapis rainurés pour drainage des urines</t>
  </si>
  <si>
    <t>Equipements complémentaires salle de traite vaches laitières</t>
  </si>
  <si>
    <t xml:space="preserve">Suivi individuel des animaux </t>
  </si>
  <si>
    <t>Facilite le tri des animaux pour la surveillance, les soins</t>
  </si>
  <si>
    <t>Porte de tri simple (type sortie salle de traite)</t>
  </si>
  <si>
    <t>Facilite la distribution du concentré pour les troupeaux très pâturants</t>
  </si>
  <si>
    <t>Permet d'assurer la traite en cas de panne de réseau, équipement quasi indispensable en traite robotisée</t>
  </si>
  <si>
    <t>Optimise l'efficacité des produits de lavage des installations de traite</t>
  </si>
  <si>
    <t>Permet la continuité de la traite lors du passage du laitier vidant le tank à lait. Equipement indispensable en traite robotisée quand la (les) stalle(s)est (sont) saturée(s).</t>
  </si>
  <si>
    <t xml:space="preserve">Confort des vaches et des trayeurs </t>
  </si>
  <si>
    <t>Ergonomie du poste de traite améliorée avec des trayeurs de taille différente</t>
  </si>
  <si>
    <t>Economie d'eau en recylclant l'eau de rinçage</t>
  </si>
  <si>
    <t>Pot trayeur sur roue avec pompe à vide et pulsateur intégré. Permet la traite des vaches malades directement dans les box en évitant ainsi de les déplacer vers le lieu de traite.</t>
  </si>
  <si>
    <t>Stockage sur rail des ustensiles utilisés par les trayeurs permettant de les avoir toujours à proximité</t>
  </si>
  <si>
    <t>Facilite le nettoyage des trayons</t>
  </si>
  <si>
    <t>Equipement permettant de soulager le travail des trayeurs. Le trempage des trayons et la désinfection des trayons se font automatiquement dans le faisceau trayeur</t>
  </si>
  <si>
    <t>Facilité les mouvements du trayeur</t>
  </si>
  <si>
    <t>Facilité l'alimentation des animaux et l'entrée en salle de traite</t>
  </si>
  <si>
    <t>Facilité l'alimentation des animaux</t>
  </si>
  <si>
    <t>Facilite la distribution</t>
  </si>
  <si>
    <t>Suivi des animaux</t>
  </si>
  <si>
    <t>Facilite le nettoyage de l'aire d'attente</t>
  </si>
  <si>
    <t>Pré-refroidisseur &lt; 1000 litres/traite ou robot de traite</t>
  </si>
  <si>
    <t>Réduction de la consommation électrique des tanks à lait, en pré-refroidissant le lait via un échangeur de chaleur. En échange l'eau est réchauffée et valorisable pour l'abreuvement</t>
  </si>
  <si>
    <t>Réduction de la consommation électrique des chauffe eau via un échangeur de chaleur qui récupère la chaleur issue du refroidissement du lait et préchauffe l'eau utilisable pour le lavage des installations de traite</t>
  </si>
  <si>
    <t>Réduction de la consommation électrique de la pompe à vide. La vitesse de rotation de la pompe s'adapte aux besoins. Quand le vide est stable (peu d'entrées d'air), la pompe tourne à une vitesse minimale consommant moins d'énergie. Equipement systématique en traite robotisée.</t>
  </si>
  <si>
    <t>Réduction de la consommation électrique de la pompe à vide. La vitesse de rotation de la pompe s'adapte aux besoins. Quand le vide est stable (peu d'entrées d'air), la pompe tourne à une vitesse minimale consommant moins d'énergie. Equipement systématique</t>
  </si>
  <si>
    <t>Réduction de la consommation électrique de la pompe à vide. La vitesse de rotation de la pompe s'adapte aux besoins. Quand le vide est stable (peu d'entrées d'air), la pompe tourne à une vitesse minimale consommant moins d'énergie. Equipement sysntématique en traite robotisée.</t>
  </si>
  <si>
    <t>Economie d'énergie pour le chauffage de l'eau de lavage des installations de traite, ou utilisée pour la fabrication du lait en veaux de boucherie</t>
  </si>
  <si>
    <t>Distributeur automatique  de lait veaux laitiers</t>
  </si>
  <si>
    <t>Facilite la distribution du lait</t>
  </si>
  <si>
    <t>Louve chevreaux</t>
  </si>
  <si>
    <t>Facilite l'alimentation lactée des chevreaux</t>
  </si>
  <si>
    <r>
      <t>Cellules de stockage des concentrés 3 à 7 m</t>
    </r>
    <r>
      <rPr>
        <vertAlign val="superscript"/>
        <sz val="8"/>
        <rFont val="Calibri"/>
        <family val="2"/>
        <scheme val="minor"/>
      </rPr>
      <t>3</t>
    </r>
    <r>
      <rPr>
        <sz val="8"/>
        <rFont val="Calibri"/>
        <family val="2"/>
        <scheme val="minor"/>
      </rPr>
      <t xml:space="preserve"> hors radier 30 cm</t>
    </r>
  </si>
  <si>
    <r>
      <t>m</t>
    </r>
    <r>
      <rPr>
        <vertAlign val="superscript"/>
        <sz val="8"/>
        <color theme="1"/>
        <rFont val="Calibri"/>
        <family val="2"/>
        <scheme val="minor"/>
      </rPr>
      <t>3</t>
    </r>
  </si>
  <si>
    <t>Facilite le stockage et la reprise des concentrés</t>
  </si>
  <si>
    <r>
      <t>Cellules de stockage des concentrés 8 à 10 m</t>
    </r>
    <r>
      <rPr>
        <vertAlign val="superscript"/>
        <sz val="8"/>
        <rFont val="Calibri"/>
        <family val="2"/>
        <scheme val="minor"/>
      </rPr>
      <t>3</t>
    </r>
    <r>
      <rPr>
        <sz val="8"/>
        <rFont val="Calibri"/>
        <family val="2"/>
        <scheme val="minor"/>
      </rPr>
      <t xml:space="preserve"> hors radier 30 cm</t>
    </r>
  </si>
  <si>
    <r>
      <t>Cellules de stockage des concentrés 11 à 15 m</t>
    </r>
    <r>
      <rPr>
        <vertAlign val="superscript"/>
        <sz val="8"/>
        <rFont val="Calibri"/>
        <family val="2"/>
        <scheme val="minor"/>
      </rPr>
      <t>3</t>
    </r>
    <r>
      <rPr>
        <sz val="8"/>
        <rFont val="Calibri"/>
        <family val="2"/>
        <scheme val="minor"/>
      </rPr>
      <t xml:space="preserve"> hors radier 30 cm</t>
    </r>
  </si>
  <si>
    <t>Radier 30 cm 3m*3m pour pose cellules</t>
  </si>
  <si>
    <t>Radier pour poser les cellules</t>
  </si>
  <si>
    <t>Facilite la distribution des aliments concentrés</t>
  </si>
  <si>
    <t>Vis d'alimentation</t>
  </si>
  <si>
    <t>Automatisation de la distribution des concentrés (petits ruminants) sur roues</t>
  </si>
  <si>
    <t>Automatisation de la distribution des concentrés (petits ruminants) au sol</t>
  </si>
  <si>
    <t>Automatisation de la distribution des concentrés (petits ruminants) aérien</t>
  </si>
  <si>
    <t>Trémie fixe petits ruminants 2 aliments + minéraux, posée</t>
  </si>
  <si>
    <t>Trémie fixe petits ruminants 3 aliments + minéraux, posée</t>
  </si>
  <si>
    <t>Mélangeuse 2200 L à sprires</t>
  </si>
  <si>
    <t>Aide au mélange des aliments concentrés</t>
  </si>
  <si>
    <t>Cellule verticale pour 250 qx de céréales dans un bâtiment existant</t>
  </si>
  <si>
    <t>Permet l'autoconsommation, favorise l'autonomie alimentaire</t>
  </si>
  <si>
    <t>Ventilation cellule verticale pour 250 qx de céréales dans un bâtiment existant</t>
  </si>
  <si>
    <t>Automatisation du paillage (chaîne à pastille) pour 100 VL</t>
  </si>
  <si>
    <t>Facilite le paillage avec paille dépoussiérée</t>
  </si>
  <si>
    <t>Automatisation du paillage (avec trémie) pour 300 VL</t>
  </si>
  <si>
    <t>Automatisation du paillage (automate) pour 400 brebis</t>
  </si>
  <si>
    <t xml:space="preserve">Facilite le paillage  </t>
  </si>
  <si>
    <t xml:space="preserve">Charriots de paillage sur cornadis de tapis d'alimentation (Petis ruminants) </t>
  </si>
  <si>
    <t>Facilite la distribution des fourrages, gain de places dans le bâtiment</t>
  </si>
  <si>
    <t xml:space="preserve">Matériel permettant de découper des cubes non détassés dans les silos pour plusieurs jours pour alimenter une auge mobile ou un robot d'alimentation. </t>
  </si>
  <si>
    <t>Réduit le temps de travail lié à l'alimentation avec une distribution uniquement sous forme de cubes tous les 3 à 5 jours</t>
  </si>
  <si>
    <t>Réduit le temps de travail consacré à l'alimentation</t>
  </si>
  <si>
    <t>Plus-value renforcement de charpente pour le matériel porté de robot d'alimentation</t>
  </si>
  <si>
    <t>Réduit la pénibilité en supprimant la contrainte de repousser le fourrage vers l'auge et facilite l'accès à l'aliment par l'animal</t>
  </si>
  <si>
    <t>Equipement nécessaire pour alimenter les cellules dans les séchages de grande largeur</t>
  </si>
  <si>
    <t>Equipement permettant d'engranger mécaniquement par soufflerie</t>
  </si>
  <si>
    <t>Equipement obligatoire en amont de l'aéro-engrangeur pour démêler le foin</t>
  </si>
  <si>
    <t>Améliore l'efficacité du séchage et diminue le temps de séchage</t>
  </si>
  <si>
    <t>Canal à lisier en tuyau annelé y compris avaloir</t>
  </si>
  <si>
    <t>Transfert du lisier sans pompe permettant de déconnecter la fosse du bâtiment (facilite l'évolutivité)</t>
  </si>
  <si>
    <t>Equipement pour le transfert de lisier entre pré-fosse et fosse</t>
  </si>
  <si>
    <t>Pompe hacheuse tracteur</t>
  </si>
  <si>
    <t>Pompe de transfert du lisier entre pré-fosse et fosse</t>
  </si>
  <si>
    <t>Pompe hacheuse électrique</t>
  </si>
  <si>
    <t>Homogénéisation pour faciliter le pompage et la bonne valorisation agronomique</t>
  </si>
  <si>
    <t>Equipement permettant de facilité le pompage avant l'épandage</t>
  </si>
  <si>
    <t>Equipement permettant de séparer par tamisage ou pressage la phase solide de la phase liquide du lisier</t>
  </si>
  <si>
    <t>Transfert des eaux usées</t>
  </si>
  <si>
    <r>
      <t>Fosse préfabriquée 5m</t>
    </r>
    <r>
      <rPr>
        <vertAlign val="superscript"/>
        <sz val="8"/>
        <color rgb="FF000000"/>
        <rFont val="Calibri"/>
        <family val="2"/>
        <scheme val="minor"/>
      </rPr>
      <t>3</t>
    </r>
    <r>
      <rPr>
        <sz val="8"/>
        <color rgb="FF000000"/>
        <rFont val="Calibri"/>
        <family val="2"/>
        <scheme val="minor"/>
      </rPr>
      <t xml:space="preserve"> stockage EU </t>
    </r>
  </si>
  <si>
    <t>Petite fosse préfabriquée pour collecter de faibles volumes d'eaux usées</t>
  </si>
  <si>
    <r>
      <t>Fosse préfabriquée 10m</t>
    </r>
    <r>
      <rPr>
        <vertAlign val="superscript"/>
        <sz val="8"/>
        <color rgb="FF000000"/>
        <rFont val="Calibri"/>
        <family val="2"/>
        <scheme val="minor"/>
      </rPr>
      <t>3</t>
    </r>
    <r>
      <rPr>
        <sz val="8"/>
        <color rgb="FF000000"/>
        <rFont val="Calibri"/>
        <family val="2"/>
        <scheme val="minor"/>
      </rPr>
      <t xml:space="preserve"> stockage EU </t>
    </r>
  </si>
  <si>
    <t>Couverture de fosse circulaire par bâche</t>
  </si>
  <si>
    <t>Economie de volume stocké, réduction des émissions d'ammoniac</t>
  </si>
  <si>
    <t>Couverture flottante pour fosse géomembrane</t>
  </si>
  <si>
    <t>Economie de volume stocké, réduction des émissions d'ammoniac mais solution technique risquée en cas de nécessité de mixage</t>
  </si>
  <si>
    <t xml:space="preserve">Couverture permettant la récupération des gaz </t>
  </si>
  <si>
    <t>m diamètres</t>
  </si>
  <si>
    <t>Economie de volume stocké, réduction des émissions d'ammoniac, récupération du méthane</t>
  </si>
  <si>
    <t>Fosse toutes eau et filtre à roseau à deux étages &lt; 25 m2 (premier étage)</t>
  </si>
  <si>
    <t>Traitement des eaux blanches, et des eaux vertes des quais de traite</t>
  </si>
  <si>
    <t>Fosse toutes eau et filtre à roseau à deux étages &gt; 25 m2 (premier étage)</t>
  </si>
  <si>
    <t>BTS 100/200m3 ou FAP + épandage sur prairies</t>
  </si>
  <si>
    <t>Traitement des eaux blanches, vertes, eaux brunes, lixiviats de fumière non couverte, lactosérum</t>
  </si>
  <si>
    <t>BTS ou FAP + lagunage étanchéifié</t>
  </si>
  <si>
    <t>BTS ou FAP + filtre à roseaux à un étage avec recyclage</t>
  </si>
  <si>
    <t>Traitement biologique aérobie par boues activées sans lactosérum à traiter</t>
  </si>
  <si>
    <t>Traitement des eaux blanches, avec un coût très dépendant des matières à traiter</t>
  </si>
  <si>
    <t>Traitement biologique aérobie par boues activées avec lactosérum à traiter</t>
  </si>
  <si>
    <t>Traitement des eaux blanches et du lactosérum, avec un coût très dépendant des matières à traiter</t>
  </si>
  <si>
    <t>Pompe imergée pour épandage prairie</t>
  </si>
  <si>
    <t>Equipement pour l'épandage sur prairie</t>
  </si>
  <si>
    <t>Coûts unitaires de démontage, démolition et coûts unitaires de rénovation de l'existant</t>
  </si>
  <si>
    <t>Autoconstruction</t>
  </si>
  <si>
    <t>DEMONTAGE, DEMOLITION, RENOVATION</t>
  </si>
  <si>
    <t>Découpe sol pour pose rail/chaîne/cable racleur</t>
  </si>
  <si>
    <t>Démolition mécanique mur en béton banché</t>
  </si>
  <si>
    <t>Démolition mécanique mur parpaing</t>
  </si>
  <si>
    <t>Démolition massifs de fondation</t>
  </si>
  <si>
    <t>Démolition dallage</t>
  </si>
  <si>
    <t>Démontage de bardage</t>
  </si>
  <si>
    <t>Démontage panneaux sandwich</t>
  </si>
  <si>
    <t>Démontage et élimination plaques en fibro ciment amiantées (au m2 de surface au sol)</t>
  </si>
  <si>
    <t>Démontage couverture en tôle</t>
  </si>
  <si>
    <t>Enlévement isolant</t>
  </si>
  <si>
    <t>Déconstruction charpente métallique</t>
  </si>
  <si>
    <t>Déconstruction charpente bois massif</t>
  </si>
  <si>
    <t>Déconstruction charpente bois lamellé-collé</t>
  </si>
  <si>
    <t>Création d'ouverture de 3 à 4m dans un mur en parpains</t>
  </si>
  <si>
    <t>Création d'ouverture de 3 à 4m dans un mur en béton banché</t>
  </si>
  <si>
    <t>TERRASSEMENT, VOIRIE, RESEAUX, DIVERS</t>
  </si>
  <si>
    <t>Poteau incendie sur canalisation existante</t>
  </si>
  <si>
    <t>Plus-value maçonnerie intégration robot</t>
  </si>
  <si>
    <t>Surcoût isolation murs bâtiment petits ruminants pour des bâtiments ventilés en extraction par m2 de mur</t>
  </si>
  <si>
    <t>Boviduc route communale</t>
  </si>
  <si>
    <t>Boviduc route départementale</t>
  </si>
  <si>
    <t>Faitière spécifique avec ouvertures circulaires latérales pour protection pluie</t>
  </si>
  <si>
    <t>Chemin de roulement (pour griffe à foin)</t>
  </si>
  <si>
    <t>Chéneau (descentes comprises)</t>
  </si>
  <si>
    <t>GouttièresD33 (descentes compris dans le coût des gouttières) au ml de gouttière</t>
  </si>
  <si>
    <t>Bardage en tôles translucides perforées</t>
  </si>
  <si>
    <t>Baies vitrées  2,15m * 2m posées</t>
  </si>
  <si>
    <t>Barrières poussantes salle de traite vache laitère largeur aire d'attente  &lt;=6m</t>
  </si>
  <si>
    <t>Barrières poussantes largeur  &gt;6 et &lt;=10m</t>
  </si>
  <si>
    <t>Barrières poussantes largeur &gt;10m</t>
  </si>
  <si>
    <t>Ventilateur 15 ch, pour 100 m² de cellule foin ventilé , avec coffret de démarrage</t>
  </si>
  <si>
    <t>Station de contrôle automatique cellule foin ventilé</t>
  </si>
  <si>
    <t>Caprins</t>
  </si>
  <si>
    <t>Jeunes bovins</t>
  </si>
  <si>
    <t>Bovins allaitants</t>
  </si>
  <si>
    <t>Bovins lait</t>
  </si>
  <si>
    <t>Ovins viande</t>
  </si>
  <si>
    <t>Ovins lait</t>
  </si>
  <si>
    <t>Filière animale</t>
  </si>
  <si>
    <t>Filière animale 1 :</t>
  </si>
  <si>
    <t>Filière animale 2 :</t>
  </si>
  <si>
    <t>Fumière non couverte</t>
  </si>
  <si>
    <t>Fumière couverte</t>
  </si>
  <si>
    <t>Fosse géomembrane</t>
  </si>
  <si>
    <t>Citerne souple</t>
  </si>
  <si>
    <t>Oui</t>
  </si>
  <si>
    <t>Non</t>
  </si>
  <si>
    <t>Effectif 1 :</t>
  </si>
  <si>
    <t>Effectif 2 :</t>
  </si>
  <si>
    <t>REGION :</t>
  </si>
  <si>
    <t>REGION</t>
  </si>
  <si>
    <t>GRAND-EST</t>
  </si>
  <si>
    <t>AUVERGNE RHÔNE-ALPES</t>
  </si>
  <si>
    <t>Type de bâtiment 1 :</t>
  </si>
  <si>
    <t>Type de bâtiment JB</t>
  </si>
  <si>
    <t>Aire paillée intégrale pour veaux 2-3 s. à 6 mois</t>
  </si>
  <si>
    <t>Type de bâtiment VA</t>
  </si>
  <si>
    <t>Type de bâtiment VL</t>
  </si>
  <si>
    <t>Type de bâtiment PR</t>
  </si>
  <si>
    <t>Zone de transfert couverte</t>
  </si>
  <si>
    <t>Fosse rectangulaire 2 couloirs  couverte en caillebotis ou dalle</t>
  </si>
  <si>
    <t>Fosse rectangulaire 4 couloirs  couverte en caillebotis ou dalle</t>
  </si>
  <si>
    <t>Fosse rectangulaire 6 couloirs  couverte en caillebotis ou dalle</t>
  </si>
  <si>
    <t>Dont couverture de fosse rectangulaire par dalle et/ou caillebotis</t>
  </si>
  <si>
    <t>Fosse circulaire extérieure enterrée</t>
  </si>
  <si>
    <t>Fosse circulaire extérieure aérienne</t>
  </si>
  <si>
    <t>Filière animale 3 :</t>
  </si>
  <si>
    <t>Effectif 3 :</t>
  </si>
  <si>
    <t>Type de bâtiment 1</t>
  </si>
  <si>
    <t>Type de bâtiment 2</t>
  </si>
  <si>
    <t>Type de bâtiment 3</t>
  </si>
  <si>
    <t>Type de bâtiment 2 :</t>
  </si>
  <si>
    <t xml:space="preserve"> </t>
  </si>
  <si>
    <t>Une aire paillée intégrale avec un couloir latéral</t>
  </si>
  <si>
    <t>2 aires paillées intégrales avec un couloir central</t>
  </si>
  <si>
    <t>2 aires paillées intégrales avec un couloir central tapis</t>
  </si>
  <si>
    <t>4 aires paillées intégrales avec 2 couloirs</t>
  </si>
  <si>
    <t>4 aires paillées intégrales avec 2 couloirs tapis</t>
  </si>
  <si>
    <t>Type de bâtiment 3 :</t>
  </si>
  <si>
    <t>Logettes 3 rangées raclées</t>
  </si>
  <si>
    <t>Logettes 3 rangées caillebotis</t>
  </si>
  <si>
    <t>Logettes 4 rangées dos à dos allée d'affourragement centrale raclées</t>
  </si>
  <si>
    <t>Logettes 4 rangées dos à dos allée d'affourragement centrale caillebotis</t>
  </si>
  <si>
    <t>Logettes 4 rangées dos à dos deux allées d'affourragement raclées</t>
  </si>
  <si>
    <t>Logettes 4 rangées dos à dos deux allées d'affourragement caillebotis</t>
  </si>
  <si>
    <t>Logettes 4 rangées face à face deux allées d'affouragement raclées</t>
  </si>
  <si>
    <t>Logettes 4 rangées face à face deux allées d'affouragement caillebotis</t>
  </si>
  <si>
    <t>Logettes 6 rangées face à face deux allées d'affouragement raclées</t>
  </si>
  <si>
    <t>Logettes 6 rangées face à face deux allées d'affouragement caillebotis</t>
  </si>
  <si>
    <t>TOTAL LOGEMENT =</t>
  </si>
  <si>
    <t>LOGEMENT</t>
  </si>
  <si>
    <t>Type de salle de traite</t>
  </si>
  <si>
    <t>SALLE DE TRAITE pour la filière animale 1</t>
  </si>
  <si>
    <t>Matériel</t>
  </si>
  <si>
    <t>Autres éq.</t>
  </si>
  <si>
    <t>TOTAL LOGEMENT + SALLE DE TRAITE =</t>
  </si>
  <si>
    <t>STOCKAGE EFFLUENTS</t>
  </si>
  <si>
    <t>Menus déroulants</t>
  </si>
  <si>
    <t>Données à saisir</t>
  </si>
  <si>
    <t>Prix à récupérer dans la base</t>
  </si>
  <si>
    <t>Stockage lisier :</t>
  </si>
  <si>
    <t>Stockage fumier :</t>
  </si>
  <si>
    <t>Aire de transfert :</t>
  </si>
  <si>
    <t>dont</t>
  </si>
  <si>
    <t>TOTAL STOCKAGE EFFLUENTS =</t>
  </si>
  <si>
    <t>Nom de l'exploitation :</t>
  </si>
  <si>
    <t>Commune :</t>
  </si>
  <si>
    <t>Région retenue :</t>
  </si>
  <si>
    <t>Moyenne nationale</t>
  </si>
  <si>
    <t>Recherche SdT VL</t>
  </si>
  <si>
    <t>Région</t>
  </si>
  <si>
    <t>1- EPI 30 ou 50° 2*6 SE</t>
  </si>
  <si>
    <t>2- EPI 30 ou 50° 2*8 SE</t>
  </si>
  <si>
    <t>3- EPI 50° 2*10 SE</t>
  </si>
  <si>
    <t>4- EPI 30 ou 50° 2*12 SE</t>
  </si>
  <si>
    <t>5- EPI 30 ou 50° 2*16 SE</t>
  </si>
  <si>
    <t>6- EPI 30 ou 50° 2*20 SE</t>
  </si>
  <si>
    <t>7- EPI 30 ou 50° 2*24 SE</t>
  </si>
  <si>
    <t>8- EPI 30° 2*5 DE</t>
  </si>
  <si>
    <t>9- EPI 50° 2*5 DE</t>
  </si>
  <si>
    <t>10- EPI 30° 2*6 DE</t>
  </si>
  <si>
    <t>11- EPI 50° 2*6 DE</t>
  </si>
  <si>
    <t>12- EPI 30° 2*8 DE</t>
  </si>
  <si>
    <t>13- EPI 50° 2*8 DE</t>
  </si>
  <si>
    <t>14- EPI 30° 2*10 DE</t>
  </si>
  <si>
    <t>15- EPI 50° 2*10 DE</t>
  </si>
  <si>
    <t>16- EPI 30° 2*12 DE</t>
  </si>
  <si>
    <t>17- EPI 50° 2*12 DE</t>
  </si>
  <si>
    <t>18- TPA 2*6</t>
  </si>
  <si>
    <t xml:space="preserve">19- TPA 2*8 </t>
  </si>
  <si>
    <t>20- TPA 2*10</t>
  </si>
  <si>
    <t>21- TPA 2*12</t>
  </si>
  <si>
    <t>22- TPA 2*14</t>
  </si>
  <si>
    <t>23- TPA 2*16</t>
  </si>
  <si>
    <t>24- TPA 2*20</t>
  </si>
  <si>
    <t>25- TPA 2*24</t>
  </si>
  <si>
    <t>26- Roto 24 places intérieur</t>
  </si>
  <si>
    <t>27- Roto 28 places intérieur</t>
  </si>
  <si>
    <t>28- Roto 32 places intérieur</t>
  </si>
  <si>
    <t>29- Roto 36 places intérieur</t>
  </si>
  <si>
    <t>30- Roto 24 places extérieur</t>
  </si>
  <si>
    <t>31- Roto 28 places extérieur</t>
  </si>
  <si>
    <t>32- Roto 32 places extérieur</t>
  </si>
  <si>
    <t>33- Roto 36 places extérieur</t>
  </si>
  <si>
    <t>34- Roto 40 places extérieur</t>
  </si>
  <si>
    <t>35- Roto 50 places extérieur</t>
  </si>
  <si>
    <t>36- Robot une stalle</t>
  </si>
  <si>
    <t>37- Robot deux stalles</t>
  </si>
  <si>
    <t>38- Robot trois stalles</t>
  </si>
  <si>
    <t>39- Robot quatres stalles</t>
  </si>
  <si>
    <t>Recherche SdT PR</t>
  </si>
  <si>
    <t>1- Monoquai 1*10 5 postes sans dépose sans alimentation automatique</t>
  </si>
  <si>
    <t>2- Monoquai 1*12 6 postes sans dépose sans alimentation automatique</t>
  </si>
  <si>
    <t>3- Double quai 2*8 8 postes sans dépose sans alimentation automatique</t>
  </si>
  <si>
    <t>4- Double quai 2*12 12 postes sans dépose sans alimentation automatique</t>
  </si>
  <si>
    <t>5- Double quai 2*16 16 postes sans dépose sans alimentation automatique</t>
  </si>
  <si>
    <t>6- Double quai 2*16 16 postes avec dépose et alimentation automatique</t>
  </si>
  <si>
    <t>7- Double quai 2*24 24 postes avec dépose et alimentation automatique</t>
  </si>
  <si>
    <t>8- Double quai 2*32 32 postes avec dépose et alimentation automatique</t>
  </si>
  <si>
    <t>9- Double quai 2*36 36 postes avec dépose et alimentation automatique</t>
  </si>
  <si>
    <t>10- Double quai 2*42 42 postes avec dépose et alimentation automatique</t>
  </si>
  <si>
    <t>11- Double quai 2*64 64 postes avec dépose et alimentation automatique</t>
  </si>
  <si>
    <t>12- Roto ext 30 postes avec dépose et alimentation automatique - caprins</t>
  </si>
  <si>
    <t>13- Roto int 30 postes avec dépose et alimentation automatique - ovins</t>
  </si>
  <si>
    <t>17- Roto int 44 postes avec dépose et alimentation automatique - ovins</t>
  </si>
  <si>
    <t>18- Roto int 56 postes avec dépose et alimentation automatique - caprins</t>
  </si>
  <si>
    <t>19- Roto ext 56 postes avec dépose et alimentation automatique - caprins</t>
  </si>
  <si>
    <t>20- Roto ext 64 postes avec dépose et alimentation automatique - caprins</t>
  </si>
  <si>
    <t>21- Roto int 64 postes avec dépose et alimentation automatique - ovins</t>
  </si>
  <si>
    <t>22- Roto ext 72 postes avec dépose et alimentation automatique - caprins</t>
  </si>
  <si>
    <t>Etable entravée VL</t>
  </si>
  <si>
    <t>Aire paillée + Aire d'exercice raclée JB</t>
  </si>
  <si>
    <t>Logettes deux rangées face à face raclées JB</t>
  </si>
  <si>
    <t>Logettes deux rangées dos à dos raclées JB</t>
  </si>
  <si>
    <t>Etable entravée VA</t>
  </si>
  <si>
    <t>Aire paillée + Aire d'exercice raclée VA</t>
  </si>
  <si>
    <t>Aire paillée + Aire d'exercice caillebotis VA</t>
  </si>
  <si>
    <t>Logettes deux rangées raclées VA</t>
  </si>
  <si>
    <t>Logettes deux rangées caillebotis VA</t>
  </si>
  <si>
    <t>Aire paillée intégrale VL</t>
  </si>
  <si>
    <t>Aire paillée + Aire d'exercice raclée VL</t>
  </si>
  <si>
    <t>Aire paillée + Aire d'exercice caillebotis VL</t>
  </si>
  <si>
    <t>Logettes deux rangées dos à dos raclées VL</t>
  </si>
  <si>
    <t>Logettes deux rangées dos à dos caillebotis VL</t>
  </si>
  <si>
    <t>Logettes deux rangées face à face raclées VL</t>
  </si>
  <si>
    <t>Logettes deux rangées face à face caillebotis VL</t>
  </si>
  <si>
    <t>Schéma de principe du bâtiment 1 :</t>
  </si>
  <si>
    <t>Schéma de principe du bâtiment 2 :</t>
  </si>
  <si>
    <t>Schéma de principe du bâtiment 3 :</t>
  </si>
  <si>
    <t>Plans des bâtiments</t>
  </si>
  <si>
    <t>Plans des salles de traite</t>
  </si>
  <si>
    <t>Schéma de principe de la salle de traite :</t>
  </si>
  <si>
    <t>14- Roto ext  36 postes avec dépose et alimentation automatique - caprins</t>
  </si>
  <si>
    <t>15- Roto int 36 postes avec dépose et alimentation automatique - ovins</t>
  </si>
  <si>
    <t>16- Roto ext 44 postes avec dépose et alimentation automatique - caprins</t>
  </si>
  <si>
    <t>Bâtiment 1 :</t>
  </si>
  <si>
    <t>Bâtiment 2 :</t>
  </si>
  <si>
    <t>Bâtiment 3 :</t>
  </si>
  <si>
    <t>STOCKAGE ALIMENTS</t>
  </si>
  <si>
    <t>Capacité :</t>
  </si>
  <si>
    <t>Cuisine robot d'alimentation :</t>
  </si>
  <si>
    <t>Silos :</t>
  </si>
  <si>
    <t>Stockage fourrage :</t>
  </si>
  <si>
    <t>Stockage concentrés :</t>
  </si>
  <si>
    <t>Nb  de silos :</t>
  </si>
  <si>
    <t>Hauteur des murs :</t>
  </si>
  <si>
    <t>TOTAL STOCKAGE ALIMENTS =</t>
  </si>
  <si>
    <t>Unité :</t>
  </si>
  <si>
    <t>Quantité :</t>
  </si>
  <si>
    <t>Equipements en lien avec les économies d'énergie</t>
  </si>
  <si>
    <t>Equipements de séchage en grange</t>
  </si>
  <si>
    <t>Equipements alimentation/stockage aliments/paillage automatique</t>
  </si>
  <si>
    <t>Equipements complémentaires pour les fosses</t>
  </si>
  <si>
    <t>Ouvrages de traitements des effluents peu chargés</t>
  </si>
  <si>
    <t>Logement individuel des veaux ou du logement à l’extérieur</t>
  </si>
  <si>
    <t>(base retenue : moyenne nationale)</t>
  </si>
  <si>
    <t>TOTAL EQUIPEMENTS COMPLEMENTAIRES =</t>
  </si>
  <si>
    <t>TOTAL LOGEMENT + SALLE DE TRAITE + STOCKAGE EFFLUENTS + STOCKAGE ALIMENTS + EQUIPEMENTS COMPLEMENTAIRES  =</t>
  </si>
  <si>
    <t>TOTAL LOGEMENT + SALLE DE TRAITE + STOCKAGE EFFLUENTS =</t>
  </si>
  <si>
    <t>Recherche bâtiment</t>
  </si>
  <si>
    <t>Région 1 retenue :</t>
  </si>
  <si>
    <t>Région 2 retenue :</t>
  </si>
  <si>
    <t>Région 3 retenue :</t>
  </si>
  <si>
    <t>Région 1</t>
  </si>
  <si>
    <t>Région 2</t>
  </si>
  <si>
    <t>Région 3</t>
  </si>
  <si>
    <t>Seuil retenu :</t>
  </si>
  <si>
    <t>Fosse :</t>
  </si>
  <si>
    <t>Volume :</t>
  </si>
  <si>
    <t>Recherche stockage lisier</t>
  </si>
  <si>
    <t>Recherche stockage fumier</t>
  </si>
  <si>
    <t>Hauteurs des murs :</t>
  </si>
  <si>
    <t>Fumière :</t>
  </si>
  <si>
    <t>Couverture de fosse en dalle ou en caillebotis :</t>
  </si>
  <si>
    <t>Séchage en grange :</t>
  </si>
  <si>
    <t>Séchage en grange</t>
  </si>
  <si>
    <t>Pas de séchage</t>
  </si>
  <si>
    <t>Schéma de principe du séchage en grange :</t>
  </si>
  <si>
    <t>Recherche séchage</t>
  </si>
  <si>
    <t>Recherche stockage fourrage</t>
  </si>
  <si>
    <t>Recherche stockage concentrés</t>
  </si>
  <si>
    <t>Recherche cuisine</t>
  </si>
  <si>
    <t>Recherche silos</t>
  </si>
  <si>
    <t>Coûts actualisés :</t>
  </si>
  <si>
    <t>Coûts totaux actualisés</t>
  </si>
  <si>
    <t>Coûts totaux stock. effl. actualisés</t>
  </si>
  <si>
    <t>Coûts totaux stock. alim. actualsés</t>
  </si>
  <si>
    <t>Coûts unitaires de salle de traite 2020</t>
  </si>
  <si>
    <t>Coûts unit. de stock. Effluents 2020</t>
  </si>
  <si>
    <t>Coûts unitaires 2020</t>
  </si>
  <si>
    <t>Coûts unit. de stock. aliments 2020</t>
  </si>
  <si>
    <t>Local de transformation (terrassement, VDR, bâtiment, maçonnerie, sols, murs, isolation, huisserie, plomberie, électricité, évacuation des eaux usées)</t>
  </si>
  <si>
    <t>Tank à lait (2 000 à 3 000 L)</t>
  </si>
  <si>
    <t>Pompe de transfert (17 L, 58 L, 100 L/min)</t>
  </si>
  <si>
    <t>Refroidissement du lait</t>
  </si>
  <si>
    <t>Pasteurisation du lait cru si lait pasteurisé</t>
  </si>
  <si>
    <t>Cuve de pasteurisation (200 L, 330 L, 520 L)</t>
  </si>
  <si>
    <t>Système d'échangeur à plaques (500 L/h) couplé à un système de production d'eau chaude</t>
  </si>
  <si>
    <t>Conditionnement automatique</t>
  </si>
  <si>
    <t>Marmite inox (20 L, 2 poignées avec couvercle)</t>
  </si>
  <si>
    <t>Marmite inox avec système de trépied à gaz pour chauffage</t>
  </si>
  <si>
    <t>Préparation du lait (ajout d'ingrédients)</t>
  </si>
  <si>
    <t>Pasteurisation</t>
  </si>
  <si>
    <t>Glacière</t>
  </si>
  <si>
    <t>Etuve 140 pots</t>
  </si>
  <si>
    <t>Cellule d'étuvage et refroidissement</t>
  </si>
  <si>
    <t>Chambre chaude</t>
  </si>
  <si>
    <t>Etuvage 42-43 °C</t>
  </si>
  <si>
    <t>Chambre froide</t>
  </si>
  <si>
    <t>Armoire frigorifique</t>
  </si>
  <si>
    <t>Refroidissement 24-48 h</t>
  </si>
  <si>
    <t>Thermoscelleuse</t>
  </si>
  <si>
    <t>Conditionneuse thermoscelleuse (1200 pots/h)</t>
  </si>
  <si>
    <t>Conditionneuse automatique (type yaourts) 2 doseurs avec 2 trémies de 15 L simples</t>
  </si>
  <si>
    <t>Conditionnement automatique avec thermoscellage mécanique</t>
  </si>
  <si>
    <t>Conditionnement manuel avec thermoscellage mécanique</t>
  </si>
  <si>
    <t>Ecrémeuse inox (125, 315, 500, 700 L/h)</t>
  </si>
  <si>
    <t>Bassine tampon</t>
  </si>
  <si>
    <t>Ecrémage du lait de traite et conditionnement manuel</t>
  </si>
  <si>
    <t>Barattage et malaxage</t>
  </si>
  <si>
    <t>Baratte verticale 2 vitesses pour barattage et malaxage (20 L, 100 L)</t>
  </si>
  <si>
    <t>Moule à beurre en bois (125 gr, 250 gr, 500 gr)</t>
  </si>
  <si>
    <t>Moulage manuel</t>
  </si>
  <si>
    <t>Mouleuse à beurre</t>
  </si>
  <si>
    <t>Moulage mécanique</t>
  </si>
  <si>
    <t>Commentaires : étapes de fabrication</t>
  </si>
  <si>
    <t>Cuve à fromage</t>
  </si>
  <si>
    <t>Bac de caillage (210 L)</t>
  </si>
  <si>
    <t>Maturation 16 à 30 °C (1 à 5h)</t>
  </si>
  <si>
    <t>Moule à fromage</t>
  </si>
  <si>
    <t>Table d'égouttage</t>
  </si>
  <si>
    <t>Moulage</t>
  </si>
  <si>
    <t>Egouttage</t>
  </si>
  <si>
    <t>Bac de saumurage (35 à 75 L)</t>
  </si>
  <si>
    <t>Salage</t>
  </si>
  <si>
    <t>Salle de ressuyage</t>
  </si>
  <si>
    <t>Salle de transition en température de 16 à 18 °C (environ 24h)</t>
  </si>
  <si>
    <t>Séchage (peut être couplé à l'égouttage)</t>
  </si>
  <si>
    <t>Armoire de séchage (415 L)</t>
  </si>
  <si>
    <t>Cave d'affinage</t>
  </si>
  <si>
    <t>Affinage</t>
  </si>
  <si>
    <t>Caisson brossage de fromages (environ 50 fromages/ 10 min)</t>
  </si>
  <si>
    <t>Cuve de fabrication de fromages avec brassage mécanique (220, 330, 520 L)</t>
  </si>
  <si>
    <t>Maturation (20-35 °C, 30 min à 1h)</t>
  </si>
  <si>
    <t>Tranche caillé manuel (6 ou 12 lames</t>
  </si>
  <si>
    <t>Décaillage</t>
  </si>
  <si>
    <t>Pelle à caillé</t>
  </si>
  <si>
    <t>Poids de pressage inox pour foncet</t>
  </si>
  <si>
    <t>Pressage</t>
  </si>
  <si>
    <t>Table de pressage 1870x740 mm avec support de portée 500 kg</t>
  </si>
  <si>
    <t>Pressage / égouttage</t>
  </si>
  <si>
    <t>Bac de saumurage (300 L)</t>
  </si>
  <si>
    <t>Matériel de saumurage (pour gros volumes) : portique, bac, casier pour grille</t>
  </si>
  <si>
    <t>Aménagement d'un cave d'affinage naturelle avec groupe climatiseur (électricité, aération)</t>
  </si>
  <si>
    <t>Brosse à main</t>
  </si>
  <si>
    <t>Table d'emballage</t>
  </si>
  <si>
    <t>Conditionnement, emballage</t>
  </si>
  <si>
    <t>Etiqueteuse</t>
  </si>
  <si>
    <t>Etagère inox</t>
  </si>
  <si>
    <t>Balance 6 kg</t>
  </si>
  <si>
    <t>Local bâtiment</t>
  </si>
  <si>
    <t>Table de découpe (polyéthylène + inox)</t>
  </si>
  <si>
    <t>Plateau de recharge en polyéthylène</t>
  </si>
  <si>
    <t>Table de préparation en acier inoxydable</t>
  </si>
  <si>
    <t>Etagère alu (3, 4 ou 5 rayonnages ajourés)</t>
  </si>
  <si>
    <t>Chariot inox à roulettes 3 plateaux 860(L) x 560(P) x 940(H)</t>
  </si>
  <si>
    <t>Groupe d'étiquetage</t>
  </si>
  <si>
    <t>Caisse enregistreuse avec balance étiqueteuse</t>
  </si>
  <si>
    <t>Balance sur table</t>
  </si>
  <si>
    <t>Balance / pesée au sol</t>
  </si>
  <si>
    <t>pHmètre</t>
  </si>
  <si>
    <t>Plonge inox hors douchette</t>
  </si>
  <si>
    <t>Douchette</t>
  </si>
  <si>
    <t>Machine à capot</t>
  </si>
  <si>
    <t>Panier pour lave batterie</t>
  </si>
  <si>
    <t>Centrale de nettoyage</t>
  </si>
  <si>
    <t>Baratte à jambons</t>
  </si>
  <si>
    <t>Couteaux à cutter</t>
  </si>
  <si>
    <t>Hachoir à viande</t>
  </si>
  <si>
    <t>Bol mélangeur professionnel</t>
  </si>
  <si>
    <t>Robot coupe légumes de table</t>
  </si>
  <si>
    <t>Mixeur plongeant</t>
  </si>
  <si>
    <t>Eplucheuse de pommes de terre</t>
  </si>
  <si>
    <t>Raffineuse passoire</t>
  </si>
  <si>
    <t>Tamis de raffineuse</t>
  </si>
  <si>
    <t>Doseuse pneumatique semi-pateux</t>
  </si>
  <si>
    <t>Capsuleuse à injection de vapeur</t>
  </si>
  <si>
    <t>Capsuleuse à vide d'air sec</t>
  </si>
  <si>
    <t>Operculeuse, thermoscelleuse, thermoformeuse (machines de table manuelles, semi-automatiques ou automatiques)</t>
  </si>
  <si>
    <t>Etuve monobloc</t>
  </si>
  <si>
    <t>Déshydrateur</t>
  </si>
  <si>
    <t>Séchoir armoire fruits/légumes/PPAM (50 kg)</t>
  </si>
  <si>
    <t>Fumoir (petite capacité)</t>
  </si>
  <si>
    <t>Cellule de refroidissement rapide</t>
  </si>
  <si>
    <t>Machine sous vide simple cloche</t>
  </si>
  <si>
    <t>Machine sous vide double cloches</t>
  </si>
  <si>
    <t>Réchaud à gaz (à poser sur table)</t>
  </si>
  <si>
    <t>Fourneau sur soubassement à gaz</t>
  </si>
  <si>
    <t>Hotte aspirante motorisée</t>
  </si>
  <si>
    <t>Four à convection</t>
  </si>
  <si>
    <t>Four mixte vapeur</t>
  </si>
  <si>
    <t>Four basse température</t>
  </si>
  <si>
    <t>Marmitte chauffe directe</t>
  </si>
  <si>
    <t>Marmitte chauffe indirecte</t>
  </si>
  <si>
    <t>Marmitte basculante chauffe directe agitateur</t>
  </si>
  <si>
    <t>Autoclave 100 4/4 (70-80 kg/cycle)</t>
  </si>
  <si>
    <t>Autoclave 200 4/4 (140-160 kg/cycle)</t>
  </si>
  <si>
    <t>Rails + palan</t>
  </si>
  <si>
    <t>Cutter (équipement polyvalent qui remplace le hachoir, pétrin et robot de coupe)</t>
  </si>
  <si>
    <t>Trancheuse à jambons manuelle</t>
  </si>
  <si>
    <t>Trancheuse à jambons automatique</t>
  </si>
  <si>
    <t>Local et équipements de transformation produits laitiers</t>
  </si>
  <si>
    <t>Local et équipements de transformation produits carnés</t>
  </si>
  <si>
    <t>Local et équipements de transformation produits laitiers (source ARVD)</t>
  </si>
  <si>
    <t>Local et équipements de transformation produits carnés (source : "Recommandations sur la conception d'un atelier agroalimentaire" - APCA - Mars 2021)</t>
  </si>
  <si>
    <t>Coûts unitaires de bâtiments 2020</t>
  </si>
  <si>
    <t>Pré-fosse lisier :</t>
  </si>
  <si>
    <t>Pré-fosse :</t>
  </si>
  <si>
    <t>Recherche pré-fosse lisier</t>
  </si>
  <si>
    <t>Région retenue en pré-fosse lisier :</t>
  </si>
  <si>
    <t>Région retenue en stockage lisier :</t>
  </si>
  <si>
    <t>Région retenue en stockage fumier :</t>
  </si>
  <si>
    <t>D'après l'étude "Les coûts raisonnés 2020 sur les bâtiments d'élevage" commanditée par le Ministère de l'Agriculture et de l'Alimentation et financée par le Réseau Rural</t>
  </si>
  <si>
    <t>Indice de base Ipampa 2020 "Bâtiments d'exploitation" :</t>
  </si>
  <si>
    <t>Indice Ipampa "Bâtiments d'exploitation" de l'année :</t>
  </si>
  <si>
    <t>Indice de base Ipampa 2020 "Ouvrages de génie civil" :</t>
  </si>
  <si>
    <t>Indice Ipampa "Ouvrages de génie civil" de l'année :</t>
  </si>
  <si>
    <t>Coefficient d'actualisation "Bâtiments d'exploitation" :</t>
  </si>
  <si>
    <t>Coefficient d'actualisation "Ouvrages de génie civil" :</t>
  </si>
  <si>
    <t>CENTRE-VAL DE LOIRE</t>
  </si>
  <si>
    <t>Racleur deux couloirs lisier avec réservations pour scellements poulies</t>
  </si>
  <si>
    <t>Racleur un couloir lisier avec réservations pour scellements poulies</t>
  </si>
  <si>
    <t>Coûts totaux de bâtiments actualisés</t>
  </si>
  <si>
    <t>Coût le moins élevé</t>
  </si>
  <si>
    <t>Coût le plus élevé</t>
  </si>
  <si>
    <t>Profondeur ou hauteur :</t>
  </si>
  <si>
    <t>Indice de base Ipampa 2021 "Bâtiments d'exploitation" :</t>
  </si>
  <si>
    <t>Indice de base Ipampa 2022 "Bâtiments d'exploitation" :</t>
  </si>
  <si>
    <t>Indice de base Ipampa 2023 "Bâtiments d'exploitation" :</t>
  </si>
  <si>
    <t>Indice de base Ipampa 2021 "Ouvrages de génie civil" :</t>
  </si>
  <si>
    <t>Indice de base Ipampa 2022 "Ouvrages de génie civil" :</t>
  </si>
  <si>
    <t>Indice de base Ipampa 2023 "Ouvrages de génie civil" :</t>
  </si>
  <si>
    <t>https://agreste.agriculture.gouv.fr/agreste-saiku/?plugin=true&amp;query=query/open/IPAMPA#query/open/IPAMPA</t>
  </si>
  <si>
    <t>Lien vers indices ipampa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</si>
</sst>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6" formatCode="#,##0\ &quot;€&quot;;[Red]\-#,##0\ &quot;€&quot;"/>
    <numFmt numFmtId="44" formatCode="_-* #,##0.00\ &quot;€&quot;_-;\-* #,##0.00\ &quot;€&quot;_-;_-* &quot;-&quot;??\ &quot;€&quot;_-;_-@_-"/>
    <numFmt numFmtId="164" formatCode="_-* #,##0.00\ _€_-;\-* #,##0.00\ _€_-;_-* &quot;-&quot;??\ _€_-;_-@_-"/>
    <numFmt numFmtId="165" formatCode="_-* #,##0\ [$€-40C]_-;\-* #,##0\ [$€-40C]_-;_-* &quot;-&quot;??\ [$€-40C]_-;_-@_-"/>
    <numFmt numFmtId="166" formatCode="_-* #,##0\ &quot;€&quot;_-;\-* #,##0\ &quot;€&quot;_-;_-* &quot;-&quot;??\ &quot;€&quot;_-;_-@_-"/>
    <numFmt numFmtId="167" formatCode="0.0"/>
    <numFmt numFmtId="168" formatCode="_-* #,##0.00\ [$€]_-;\-* #,##0.00\ [$€]_-;_-* &quot;-&quot;??\ [$€]_-;_-@_-"/>
    <numFmt numFmtId="169" formatCode="_-* #,##0.00\ _F_-;\-* #,##0.00\ _F_-;_-* &quot;-&quot;??\ _F_-;_-@_-"/>
    <numFmt numFmtId="170" formatCode="#,##0\ &quot;€&quot;"/>
    <numFmt numFmtId="171" formatCode="_-* #,##0.0\ [$€-40C]_-;\-* #,##0.0\ [$€-40C]_-;_-* &quot;-&quot;??\ [$€-40C]_-;_-@_-"/>
  </numFmts>
  <fonts count="56" x14ac:knownFonts="1">
    <font>
      <sz val="11"/>
      <color theme="1"/>
      <name val="Calibri"/>
      <family val="2"/>
      <scheme val="minor"/>
    </font>
    <font>
      <b/>
      <sz val="11"/>
      <color theme="1"/>
      <name val="Calibri"/>
      <family val="2"/>
      <scheme val="minor"/>
    </font>
    <font>
      <i/>
      <sz val="11"/>
      <color theme="1"/>
      <name val="Calibri"/>
      <family val="2"/>
      <scheme val="minor"/>
    </font>
    <font>
      <sz val="8"/>
      <name val="Calibri"/>
      <family val="2"/>
      <scheme val="minor"/>
    </font>
    <font>
      <sz val="11"/>
      <color theme="1"/>
      <name val="Calibri"/>
      <family val="2"/>
      <scheme val="minor"/>
    </font>
    <font>
      <sz val="9"/>
      <color theme="1"/>
      <name val="Calibri"/>
      <family val="2"/>
      <scheme val="minor"/>
    </font>
    <font>
      <sz val="8"/>
      <color theme="1"/>
      <name val="Calibri"/>
      <family val="2"/>
      <scheme val="minor"/>
    </font>
    <font>
      <sz val="6"/>
      <color theme="1"/>
      <name val="Calibri"/>
      <family val="2"/>
      <scheme val="minor"/>
    </font>
    <font>
      <sz val="12"/>
      <name val="Times New Roman"/>
      <family val="1"/>
    </font>
    <font>
      <b/>
      <sz val="9"/>
      <color theme="1"/>
      <name val="Calibri"/>
      <family val="2"/>
      <scheme val="minor"/>
    </font>
    <font>
      <sz val="11"/>
      <color rgb="FFFF0000"/>
      <name val="Calibri"/>
      <family val="2"/>
      <scheme val="minor"/>
    </font>
    <font>
      <sz val="8"/>
      <color rgb="FFFF0000"/>
      <name val="Calibri"/>
      <family val="2"/>
      <scheme val="minor"/>
    </font>
    <font>
      <b/>
      <sz val="8"/>
      <color theme="1"/>
      <name val="Calibri"/>
      <family val="2"/>
      <scheme val="minor"/>
    </font>
    <font>
      <b/>
      <sz val="11"/>
      <color rgb="FFFF0000"/>
      <name val="Calibri"/>
      <family val="2"/>
      <scheme val="minor"/>
    </font>
    <font>
      <sz val="11"/>
      <name val="Calibri"/>
      <family val="2"/>
      <scheme val="minor"/>
    </font>
    <font>
      <b/>
      <sz val="11"/>
      <name val="Calibri"/>
      <family val="2"/>
      <scheme val="minor"/>
    </font>
    <font>
      <sz val="10"/>
      <color theme="1"/>
      <name val="Calibri"/>
      <family val="2"/>
      <scheme val="minor"/>
    </font>
    <font>
      <vertAlign val="superscript"/>
      <sz val="11"/>
      <color theme="1"/>
      <name val="Calibri"/>
      <family val="2"/>
      <scheme val="minor"/>
    </font>
    <font>
      <sz val="11"/>
      <color theme="2" tint="-0.249977111117893"/>
      <name val="Calibri"/>
      <family val="2"/>
      <scheme val="minor"/>
    </font>
    <font>
      <sz val="10"/>
      <name val="Arial"/>
      <family val="2"/>
    </font>
    <font>
      <sz val="11"/>
      <color theme="4"/>
      <name val="Calibri"/>
      <family val="2"/>
      <scheme val="minor"/>
    </font>
    <font>
      <i/>
      <sz val="8"/>
      <color theme="1"/>
      <name val="Calibri"/>
      <family val="2"/>
      <scheme val="minor"/>
    </font>
    <font>
      <i/>
      <sz val="8"/>
      <name val="Calibri"/>
      <family val="2"/>
      <scheme val="minor"/>
    </font>
    <font>
      <b/>
      <sz val="8"/>
      <name val="Calibri"/>
      <family val="2"/>
      <scheme val="minor"/>
    </font>
    <font>
      <sz val="11"/>
      <color theme="0"/>
      <name val="Calibri"/>
      <family val="2"/>
      <scheme val="minor"/>
    </font>
    <font>
      <b/>
      <sz val="6"/>
      <color theme="1"/>
      <name val="Calibri"/>
      <family val="2"/>
      <scheme val="minor"/>
    </font>
    <font>
      <b/>
      <sz val="8"/>
      <name val="Calibri Light"/>
      <family val="2"/>
    </font>
    <font>
      <sz val="8"/>
      <color theme="9" tint="-0.249977111117893"/>
      <name val="Calibri"/>
      <family val="2"/>
      <scheme val="minor"/>
    </font>
    <font>
      <sz val="8"/>
      <color theme="9"/>
      <name val="Calibri"/>
      <family val="2"/>
      <scheme val="minor"/>
    </font>
    <font>
      <sz val="6"/>
      <color rgb="FFFF0000"/>
      <name val="Calibri"/>
      <family val="2"/>
      <scheme val="minor"/>
    </font>
    <font>
      <sz val="8"/>
      <color rgb="FF000000"/>
      <name val="Calibri"/>
      <family val="2"/>
      <scheme val="minor"/>
    </font>
    <font>
      <vertAlign val="superscript"/>
      <sz val="8"/>
      <name val="Calibri"/>
      <family val="2"/>
      <scheme val="minor"/>
    </font>
    <font>
      <vertAlign val="superscript"/>
      <sz val="8"/>
      <color theme="1"/>
      <name val="Calibri"/>
      <family val="2"/>
      <scheme val="minor"/>
    </font>
    <font>
      <sz val="4"/>
      <color rgb="FFFF0000"/>
      <name val="Calibri"/>
      <family val="2"/>
      <scheme val="minor"/>
    </font>
    <font>
      <b/>
      <sz val="8"/>
      <color rgb="FF000000"/>
      <name val="Calibri"/>
      <family val="2"/>
      <scheme val="minor"/>
    </font>
    <font>
      <sz val="8"/>
      <color rgb="FF548235"/>
      <name val="Calibri"/>
      <family val="2"/>
      <scheme val="minor"/>
    </font>
    <font>
      <sz val="8"/>
      <color rgb="FF00B050"/>
      <name val="Calibri"/>
      <family val="2"/>
      <scheme val="minor"/>
    </font>
    <font>
      <vertAlign val="superscript"/>
      <sz val="8"/>
      <color rgb="FF000000"/>
      <name val="Calibri"/>
      <family val="2"/>
      <scheme val="minor"/>
    </font>
    <font>
      <b/>
      <sz val="12"/>
      <color theme="1"/>
      <name val="Calibri"/>
      <family val="2"/>
      <scheme val="minor"/>
    </font>
    <font>
      <b/>
      <sz val="11"/>
      <color theme="4"/>
      <name val="Calibri"/>
      <family val="2"/>
      <scheme val="minor"/>
    </font>
    <font>
      <sz val="11"/>
      <color theme="2"/>
      <name val="Calibri"/>
      <family val="2"/>
      <scheme val="minor"/>
    </font>
    <font>
      <sz val="11"/>
      <color theme="5"/>
      <name val="Calibri"/>
      <family val="2"/>
      <scheme val="minor"/>
    </font>
    <font>
      <b/>
      <sz val="11"/>
      <color theme="5"/>
      <name val="Calibri"/>
      <family val="2"/>
      <scheme val="minor"/>
    </font>
    <font>
      <b/>
      <sz val="14"/>
      <color theme="1"/>
      <name val="Calibri"/>
      <family val="2"/>
      <scheme val="minor"/>
    </font>
    <font>
      <i/>
      <sz val="9"/>
      <color theme="0" tint="-0.34998626667073579"/>
      <name val="Calibri"/>
      <family val="2"/>
      <scheme val="minor"/>
    </font>
    <font>
      <i/>
      <sz val="11"/>
      <color theme="0" tint="-0.34998626667073579"/>
      <name val="Calibri"/>
      <family val="2"/>
      <scheme val="minor"/>
    </font>
    <font>
      <sz val="12"/>
      <color theme="1"/>
      <name val="Calibri"/>
      <family val="2"/>
      <scheme val="minor"/>
    </font>
    <font>
      <b/>
      <sz val="12"/>
      <color theme="4"/>
      <name val="Calibri"/>
      <family val="2"/>
      <scheme val="minor"/>
    </font>
    <font>
      <b/>
      <sz val="12"/>
      <color rgb="FFFF0000"/>
      <name val="Calibri"/>
      <family val="2"/>
      <scheme val="minor"/>
    </font>
    <font>
      <i/>
      <sz val="10"/>
      <color theme="1"/>
      <name val="Calibri"/>
      <family val="2"/>
      <scheme val="minor"/>
    </font>
    <font>
      <b/>
      <sz val="11"/>
      <color theme="9" tint="-0.249977111117893"/>
      <name val="Calibri"/>
      <family val="2"/>
      <scheme val="minor"/>
    </font>
    <font>
      <b/>
      <sz val="12"/>
      <color theme="9" tint="-0.249977111117893"/>
      <name val="Calibri"/>
      <family val="2"/>
      <scheme val="minor"/>
    </font>
    <font>
      <sz val="11"/>
      <color theme="8"/>
      <name val="Calibri"/>
      <family val="2"/>
      <scheme val="minor"/>
    </font>
    <font>
      <b/>
      <sz val="11"/>
      <color theme="8"/>
      <name val="Calibri"/>
      <family val="2"/>
      <scheme val="minor"/>
    </font>
    <font>
      <u/>
      <sz val="11"/>
      <color theme="10"/>
      <name val="Calibri"/>
      <family val="2"/>
      <scheme val="minor"/>
    </font>
    <font>
      <u/>
      <sz val="11"/>
      <color rgb="FFFF0000"/>
      <name val="Calibri"/>
      <family val="2"/>
      <scheme val="minor"/>
    </font>
  </fonts>
  <fills count="19">
    <fill>
      <patternFill patternType="none"/>
    </fill>
    <fill>
      <patternFill patternType="gray125"/>
    </fill>
    <fill>
      <patternFill patternType="solid">
        <fgColor theme="6" tint="0.79998168889431442"/>
        <bgColor indexed="64"/>
      </patternFill>
    </fill>
    <fill>
      <patternFill patternType="solid">
        <fgColor theme="5" tint="0.59999389629810485"/>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7" tint="0.59999389629810485"/>
        <bgColor indexed="64"/>
      </patternFill>
    </fill>
    <fill>
      <patternFill patternType="solid">
        <fgColor theme="9" tint="0.59999389629810485"/>
        <bgColor indexed="64"/>
      </patternFill>
    </fill>
    <fill>
      <patternFill patternType="solid">
        <fgColor theme="5" tint="0.39997558519241921"/>
        <bgColor indexed="64"/>
      </patternFill>
    </fill>
    <fill>
      <patternFill patternType="solid">
        <fgColor theme="4" tint="0.59999389629810485"/>
        <bgColor indexed="64"/>
      </patternFill>
    </fill>
    <fill>
      <patternFill patternType="solid">
        <fgColor theme="0" tint="-4.9989318521683403E-2"/>
        <bgColor indexed="64"/>
      </patternFill>
    </fill>
    <fill>
      <patternFill patternType="solid">
        <fgColor theme="8" tint="0.79998168889431442"/>
        <bgColor indexed="64"/>
      </patternFill>
    </fill>
    <fill>
      <patternFill patternType="solid">
        <fgColor theme="9"/>
        <bgColor indexed="64"/>
      </patternFill>
    </fill>
    <fill>
      <patternFill patternType="solid">
        <fgColor rgb="FFFFFF00"/>
        <bgColor indexed="64"/>
      </patternFill>
    </fill>
    <fill>
      <patternFill patternType="solid">
        <fgColor theme="0"/>
        <bgColor indexed="64"/>
      </patternFill>
    </fill>
    <fill>
      <patternFill patternType="solid">
        <fgColor rgb="FFFFFFFF"/>
        <bgColor indexed="64"/>
      </patternFill>
    </fill>
    <fill>
      <patternFill patternType="solid">
        <fgColor rgb="FF70AD47"/>
        <bgColor indexed="64"/>
      </patternFill>
    </fill>
  </fills>
  <borders count="92">
    <border>
      <left/>
      <right/>
      <top/>
      <bottom/>
      <diagonal/>
    </border>
    <border>
      <left style="thin">
        <color auto="1"/>
      </left>
      <right/>
      <top/>
      <bottom/>
      <diagonal/>
    </border>
    <border>
      <left/>
      <right style="thin">
        <color auto="1"/>
      </right>
      <top/>
      <bottom/>
      <diagonal/>
    </border>
    <border>
      <left style="thin">
        <color theme="2" tint="-0.24994659260841701"/>
      </left>
      <right/>
      <top/>
      <bottom/>
      <diagonal/>
    </border>
    <border>
      <left/>
      <right style="thin">
        <color theme="2" tint="-0.24994659260841701"/>
      </right>
      <top/>
      <bottom/>
      <diagonal/>
    </border>
    <border>
      <left/>
      <right style="thin">
        <color auto="1"/>
      </right>
      <top/>
      <bottom style="thin">
        <color auto="1"/>
      </bottom>
      <diagonal/>
    </border>
    <border>
      <left/>
      <right/>
      <top/>
      <bottom style="thin">
        <color auto="1"/>
      </bottom>
      <diagonal/>
    </border>
    <border>
      <left style="thin">
        <color auto="1"/>
      </left>
      <right/>
      <top/>
      <bottom style="thin">
        <color auto="1"/>
      </bottom>
      <diagonal/>
    </border>
    <border>
      <left style="thin">
        <color theme="2" tint="-0.24994659260841701"/>
      </left>
      <right/>
      <top/>
      <bottom style="thin">
        <color auto="1"/>
      </bottom>
      <diagonal/>
    </border>
    <border>
      <left/>
      <right style="thin">
        <color theme="2" tint="-0.24994659260841701"/>
      </right>
      <top/>
      <bottom style="thin">
        <color auto="1"/>
      </bottom>
      <diagonal/>
    </border>
    <border>
      <left/>
      <right/>
      <top style="thin">
        <color auto="1"/>
      </top>
      <bottom/>
      <diagonal/>
    </border>
    <border>
      <left style="thin">
        <color auto="1"/>
      </left>
      <right/>
      <top style="thin">
        <color auto="1"/>
      </top>
      <bottom/>
      <diagonal/>
    </border>
    <border>
      <left/>
      <right style="thin">
        <color auto="1"/>
      </right>
      <top style="thin">
        <color auto="1"/>
      </top>
      <bottom/>
      <diagonal/>
    </border>
    <border>
      <left style="thin">
        <color theme="0" tint="-0.14996795556505021"/>
      </left>
      <right/>
      <top/>
      <bottom/>
      <diagonal/>
    </border>
    <border>
      <left/>
      <right style="thin">
        <color theme="0" tint="-0.14996795556505021"/>
      </right>
      <top/>
      <bottom/>
      <diagonal/>
    </border>
    <border>
      <left style="thin">
        <color auto="1"/>
      </left>
      <right/>
      <top style="thin">
        <color theme="0" tint="-0.14996795556505021"/>
      </top>
      <bottom/>
      <diagonal/>
    </border>
    <border>
      <left/>
      <right/>
      <top style="thin">
        <color theme="0" tint="-0.14996795556505021"/>
      </top>
      <bottom/>
      <diagonal/>
    </border>
    <border>
      <left/>
      <right style="thin">
        <color auto="1"/>
      </right>
      <top style="thin">
        <color theme="0" tint="-0.14996795556505021"/>
      </top>
      <bottom/>
      <diagonal/>
    </border>
    <border>
      <left style="thin">
        <color auto="1"/>
      </left>
      <right/>
      <top/>
      <bottom style="thin">
        <color theme="0" tint="-0.14996795556505021"/>
      </bottom>
      <diagonal/>
    </border>
    <border>
      <left/>
      <right/>
      <top/>
      <bottom style="thin">
        <color theme="0" tint="-0.14996795556505021"/>
      </bottom>
      <diagonal/>
    </border>
    <border>
      <left/>
      <right style="thin">
        <color auto="1"/>
      </right>
      <top/>
      <bottom style="thin">
        <color theme="0" tint="-0.14996795556505021"/>
      </bottom>
      <diagonal/>
    </border>
    <border>
      <left style="thin">
        <color theme="2" tint="-0.24994659260841701"/>
      </left>
      <right/>
      <top style="thin">
        <color theme="0" tint="-0.14996795556505021"/>
      </top>
      <bottom/>
      <diagonal/>
    </border>
    <border>
      <left/>
      <right style="thin">
        <color theme="2" tint="-0.24994659260841701"/>
      </right>
      <top style="thin">
        <color theme="0" tint="-0.14996795556505021"/>
      </top>
      <bottom/>
      <diagonal/>
    </border>
    <border>
      <left style="thin">
        <color theme="2" tint="-0.24994659260841701"/>
      </left>
      <right/>
      <top/>
      <bottom style="thin">
        <color theme="0" tint="-0.14996795556505021"/>
      </bottom>
      <diagonal/>
    </border>
    <border>
      <left/>
      <right style="thin">
        <color theme="2" tint="-0.24994659260841701"/>
      </right>
      <top/>
      <bottom style="thin">
        <color theme="0" tint="-0.14996795556505021"/>
      </bottom>
      <diagonal/>
    </border>
    <border>
      <left style="thin">
        <color auto="1"/>
      </left>
      <right style="thin">
        <color auto="1"/>
      </right>
      <top style="thin">
        <color auto="1"/>
      </top>
      <bottom/>
      <diagonal/>
    </border>
    <border>
      <left style="thin">
        <color theme="2" tint="-0.24994659260841701"/>
      </left>
      <right/>
      <top style="thin">
        <color auto="1"/>
      </top>
      <bottom/>
      <diagonal/>
    </border>
    <border>
      <left/>
      <right style="thin">
        <color theme="2" tint="-0.24994659260841701"/>
      </right>
      <top style="thin">
        <color auto="1"/>
      </top>
      <bottom/>
      <diagonal/>
    </border>
    <border>
      <left style="thin">
        <color indexed="64"/>
      </left>
      <right style="thin">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diagonal/>
    </border>
    <border>
      <left style="medium">
        <color indexed="64"/>
      </left>
      <right/>
      <top style="medium">
        <color indexed="64"/>
      </top>
      <bottom/>
      <diagonal/>
    </border>
    <border>
      <left style="thin">
        <color indexed="64"/>
      </left>
      <right style="medium">
        <color indexed="64"/>
      </right>
      <top style="thin">
        <color indexed="64"/>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bottom style="medium">
        <color indexed="64"/>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style="thin">
        <color auto="1"/>
      </left>
      <right/>
      <top/>
      <bottom style="medium">
        <color auto="1"/>
      </bottom>
      <diagonal/>
    </border>
    <border>
      <left/>
      <right style="thin">
        <color auto="1"/>
      </right>
      <top/>
      <bottom style="medium">
        <color auto="1"/>
      </bottom>
      <diagonal/>
    </border>
    <border>
      <left style="thin">
        <color auto="1"/>
      </left>
      <right/>
      <top style="medium">
        <color auto="1"/>
      </top>
      <bottom/>
      <diagonal/>
    </border>
    <border>
      <left style="medium">
        <color theme="5"/>
      </left>
      <right/>
      <top style="medium">
        <color theme="5"/>
      </top>
      <bottom/>
      <diagonal/>
    </border>
    <border>
      <left/>
      <right/>
      <top style="medium">
        <color theme="5"/>
      </top>
      <bottom/>
      <diagonal/>
    </border>
    <border>
      <left/>
      <right style="medium">
        <color theme="5"/>
      </right>
      <top style="medium">
        <color theme="5"/>
      </top>
      <bottom/>
      <diagonal/>
    </border>
    <border>
      <left style="medium">
        <color theme="5"/>
      </left>
      <right/>
      <top/>
      <bottom/>
      <diagonal/>
    </border>
    <border>
      <left/>
      <right style="medium">
        <color theme="5"/>
      </right>
      <top/>
      <bottom/>
      <diagonal/>
    </border>
    <border>
      <left style="medium">
        <color theme="5"/>
      </left>
      <right/>
      <top/>
      <bottom style="medium">
        <color theme="5"/>
      </bottom>
      <diagonal/>
    </border>
    <border>
      <left/>
      <right/>
      <top/>
      <bottom style="medium">
        <color theme="5"/>
      </bottom>
      <diagonal/>
    </border>
    <border>
      <left/>
      <right style="medium">
        <color theme="5"/>
      </right>
      <top/>
      <bottom style="medium">
        <color theme="5"/>
      </bottom>
      <diagonal/>
    </border>
    <border>
      <left style="medium">
        <color indexed="64"/>
      </left>
      <right/>
      <top style="medium">
        <color indexed="64"/>
      </top>
      <bottom style="medium">
        <color indexed="64"/>
      </bottom>
      <diagonal/>
    </border>
    <border>
      <left style="medium">
        <color indexed="64"/>
      </left>
      <right style="thin">
        <color indexed="64"/>
      </right>
      <top/>
      <bottom/>
      <diagonal/>
    </border>
    <border>
      <left style="medium">
        <color rgb="FFFF0000"/>
      </left>
      <right/>
      <top style="medium">
        <color rgb="FFFF0000"/>
      </top>
      <bottom/>
      <diagonal/>
    </border>
    <border>
      <left/>
      <right/>
      <top style="medium">
        <color rgb="FFFF0000"/>
      </top>
      <bottom/>
      <diagonal/>
    </border>
    <border>
      <left/>
      <right style="medium">
        <color rgb="FFFF0000"/>
      </right>
      <top style="medium">
        <color rgb="FFFF0000"/>
      </top>
      <bottom/>
      <diagonal/>
    </border>
    <border>
      <left style="medium">
        <color rgb="FFFF0000"/>
      </left>
      <right/>
      <top/>
      <bottom/>
      <diagonal/>
    </border>
    <border>
      <left/>
      <right style="medium">
        <color rgb="FFFF0000"/>
      </right>
      <top/>
      <bottom/>
      <diagonal/>
    </border>
    <border>
      <left style="medium">
        <color rgb="FFFF0000"/>
      </left>
      <right/>
      <top/>
      <bottom style="medium">
        <color rgb="FFFF0000"/>
      </bottom>
      <diagonal/>
    </border>
    <border>
      <left/>
      <right/>
      <top/>
      <bottom style="medium">
        <color rgb="FFFF0000"/>
      </bottom>
      <diagonal/>
    </border>
    <border>
      <left/>
      <right style="medium">
        <color rgb="FFFF0000"/>
      </right>
      <top/>
      <bottom style="medium">
        <color rgb="FFFF0000"/>
      </bottom>
      <diagonal/>
    </border>
    <border>
      <left/>
      <right/>
      <top style="medium">
        <color auto="1"/>
      </top>
      <bottom style="medium">
        <color indexed="64"/>
      </bottom>
      <diagonal/>
    </border>
    <border>
      <left style="medium">
        <color theme="9" tint="-0.24994659260841701"/>
      </left>
      <right/>
      <top style="medium">
        <color theme="9" tint="-0.24994659260841701"/>
      </top>
      <bottom/>
      <diagonal/>
    </border>
    <border>
      <left/>
      <right/>
      <top style="medium">
        <color theme="9" tint="-0.24994659260841701"/>
      </top>
      <bottom/>
      <diagonal/>
    </border>
    <border>
      <left/>
      <right style="medium">
        <color theme="9" tint="-0.24994659260841701"/>
      </right>
      <top style="medium">
        <color theme="9" tint="-0.24994659260841701"/>
      </top>
      <bottom/>
      <diagonal/>
    </border>
    <border>
      <left style="medium">
        <color theme="9" tint="-0.24994659260841701"/>
      </left>
      <right/>
      <top/>
      <bottom/>
      <diagonal/>
    </border>
    <border>
      <left/>
      <right style="medium">
        <color theme="9" tint="-0.24994659260841701"/>
      </right>
      <top/>
      <bottom/>
      <diagonal/>
    </border>
    <border>
      <left style="medium">
        <color theme="9" tint="-0.24994659260841701"/>
      </left>
      <right/>
      <top/>
      <bottom style="medium">
        <color theme="9" tint="-0.24994659260841701"/>
      </bottom>
      <diagonal/>
    </border>
    <border>
      <left/>
      <right/>
      <top/>
      <bottom style="medium">
        <color theme="9" tint="-0.24994659260841701"/>
      </bottom>
      <diagonal/>
    </border>
    <border>
      <left/>
      <right style="medium">
        <color theme="9" tint="-0.24994659260841701"/>
      </right>
      <top/>
      <bottom style="medium">
        <color theme="9" tint="-0.24994659260841701"/>
      </bottom>
      <diagonal/>
    </border>
  </borders>
  <cellStyleXfs count="14">
    <xf numFmtId="0" fontId="0" fillId="0" borderId="0"/>
    <xf numFmtId="44" fontId="4" fillId="0" borderId="0" applyFont="0" applyFill="0" applyBorder="0" applyAlignment="0" applyProtection="0"/>
    <xf numFmtId="0" fontId="8" fillId="0" borderId="0"/>
    <xf numFmtId="44" fontId="8" fillId="0" borderId="0" applyFont="0" applyFill="0" applyBorder="0" applyAlignment="0" applyProtection="0"/>
    <xf numFmtId="164" fontId="8" fillId="0" borderId="0" applyFont="0" applyFill="0" applyBorder="0" applyAlignment="0" applyProtection="0"/>
    <xf numFmtId="44" fontId="8" fillId="0" borderId="0" applyFont="0" applyFill="0" applyBorder="0" applyAlignment="0" applyProtection="0"/>
    <xf numFmtId="164" fontId="8" fillId="0" borderId="0" applyFont="0" applyFill="0" applyBorder="0" applyAlignment="0" applyProtection="0"/>
    <xf numFmtId="9" fontId="8" fillId="0" borderId="0" applyFont="0" applyFill="0" applyBorder="0" applyAlignment="0" applyProtection="0"/>
    <xf numFmtId="168" fontId="19" fillId="0" borderId="0" applyFont="0" applyFill="0" applyBorder="0" applyAlignment="0" applyProtection="0"/>
    <xf numFmtId="44" fontId="8" fillId="0" borderId="0" applyFont="0" applyFill="0" applyBorder="0" applyAlignment="0" applyProtection="0"/>
    <xf numFmtId="0" fontId="19" fillId="0" borderId="0"/>
    <xf numFmtId="169" fontId="19" fillId="0" borderId="0" applyFont="0" applyFill="0" applyBorder="0" applyAlignment="0" applyProtection="0"/>
    <xf numFmtId="164" fontId="4" fillId="0" borderId="0" applyFont="0" applyFill="0" applyBorder="0" applyAlignment="0" applyProtection="0"/>
    <xf numFmtId="0" fontId="54" fillId="0" borderId="0" applyNumberFormat="0" applyFill="0" applyBorder="0" applyAlignment="0" applyProtection="0"/>
  </cellStyleXfs>
  <cellXfs count="861">
    <xf numFmtId="0" fontId="0" fillId="0" borderId="0" xfId="0"/>
    <xf numFmtId="0" fontId="0" fillId="0" borderId="0" xfId="0" applyAlignment="1">
      <alignment horizontal="center"/>
    </xf>
    <xf numFmtId="0" fontId="0" fillId="0" borderId="0" xfId="0" applyFont="1"/>
    <xf numFmtId="0" fontId="0" fillId="0" borderId="0" xfId="0" applyAlignment="1">
      <alignment horizontal="center"/>
    </xf>
    <xf numFmtId="165" fontId="5" fillId="0" borderId="0" xfId="1" applyNumberFormat="1" applyFont="1"/>
    <xf numFmtId="165" fontId="5" fillId="0" borderId="1" xfId="1" applyNumberFormat="1" applyFont="1" applyBorder="1"/>
    <xf numFmtId="165" fontId="5" fillId="0" borderId="0" xfId="1" applyNumberFormat="1" applyFont="1" applyBorder="1"/>
    <xf numFmtId="165" fontId="6" fillId="0" borderId="0" xfId="1" applyNumberFormat="1" applyFont="1" applyBorder="1"/>
    <xf numFmtId="165" fontId="6" fillId="0" borderId="3" xfId="1" applyNumberFormat="1" applyFont="1" applyBorder="1"/>
    <xf numFmtId="165" fontId="6" fillId="0" borderId="0" xfId="1" applyNumberFormat="1" applyFont="1"/>
    <xf numFmtId="0" fontId="1" fillId="0" borderId="0" xfId="0" applyFont="1"/>
    <xf numFmtId="0" fontId="0" fillId="0" borderId="1" xfId="0" applyBorder="1"/>
    <xf numFmtId="0" fontId="0" fillId="0" borderId="0" xfId="0" applyBorder="1"/>
    <xf numFmtId="0" fontId="0" fillId="0" borderId="0" xfId="0" applyBorder="1" applyAlignment="1">
      <alignment horizontal="center"/>
    </xf>
    <xf numFmtId="165" fontId="7" fillId="0" borderId="0" xfId="1" applyNumberFormat="1" applyFont="1" applyBorder="1"/>
    <xf numFmtId="165" fontId="7" fillId="0" borderId="4" xfId="1" applyNumberFormat="1" applyFont="1" applyBorder="1"/>
    <xf numFmtId="165" fontId="7" fillId="0" borderId="2" xfId="1" applyNumberFormat="1" applyFont="1" applyBorder="1"/>
    <xf numFmtId="0" fontId="0" fillId="2" borderId="0" xfId="0" applyFill="1" applyBorder="1"/>
    <xf numFmtId="165" fontId="5" fillId="2" borderId="0" xfId="1" applyNumberFormat="1" applyFont="1" applyFill="1" applyBorder="1"/>
    <xf numFmtId="0" fontId="0" fillId="2" borderId="0" xfId="0" applyFill="1"/>
    <xf numFmtId="165" fontId="5" fillId="2" borderId="1" xfId="1" applyNumberFormat="1" applyFont="1" applyFill="1" applyBorder="1"/>
    <xf numFmtId="165" fontId="7" fillId="2" borderId="0" xfId="1" applyNumberFormat="1" applyFont="1" applyFill="1" applyBorder="1"/>
    <xf numFmtId="165" fontId="6" fillId="2" borderId="3" xfId="1" applyNumberFormat="1" applyFont="1" applyFill="1" applyBorder="1"/>
    <xf numFmtId="165" fontId="7" fillId="2" borderId="4" xfId="1" applyNumberFormat="1" applyFont="1" applyFill="1" applyBorder="1"/>
    <xf numFmtId="165" fontId="6" fillId="2" borderId="0" xfId="1" applyNumberFormat="1" applyFont="1" applyFill="1" applyBorder="1"/>
    <xf numFmtId="165" fontId="7" fillId="2" borderId="2" xfId="1" applyNumberFormat="1" applyFont="1" applyFill="1" applyBorder="1"/>
    <xf numFmtId="0" fontId="0" fillId="2" borderId="1" xfId="0" applyFill="1" applyBorder="1"/>
    <xf numFmtId="0" fontId="0" fillId="0" borderId="7" xfId="0" applyBorder="1"/>
    <xf numFmtId="165" fontId="5" fillId="0" borderId="7" xfId="1" applyNumberFormat="1" applyFont="1" applyBorder="1"/>
    <xf numFmtId="165" fontId="7" fillId="0" borderId="6" xfId="1" applyNumberFormat="1" applyFont="1" applyBorder="1"/>
    <xf numFmtId="165" fontId="6" fillId="0" borderId="8" xfId="1" applyNumberFormat="1" applyFont="1" applyBorder="1"/>
    <xf numFmtId="165" fontId="7" fillId="0" borderId="9" xfId="1" applyNumberFormat="1" applyFont="1" applyBorder="1"/>
    <xf numFmtId="165" fontId="6" fillId="0" borderId="6" xfId="1" applyNumberFormat="1" applyFont="1" applyBorder="1"/>
    <xf numFmtId="165" fontId="7" fillId="0" borderId="5" xfId="1" applyNumberFormat="1" applyFont="1" applyBorder="1"/>
    <xf numFmtId="0" fontId="0" fillId="0" borderId="6" xfId="0" applyBorder="1"/>
    <xf numFmtId="165" fontId="5" fillId="0" borderId="6" xfId="1" applyNumberFormat="1" applyFont="1" applyBorder="1"/>
    <xf numFmtId="0" fontId="0" fillId="0" borderId="0" xfId="0" applyFill="1"/>
    <xf numFmtId="166" fontId="5" fillId="0" borderId="0" xfId="1" applyNumberFormat="1" applyFont="1" applyFill="1" applyBorder="1"/>
    <xf numFmtId="0" fontId="0" fillId="0" borderId="1" xfId="0" applyFill="1" applyBorder="1"/>
    <xf numFmtId="165" fontId="5" fillId="3" borderId="0" xfId="1" applyNumberFormat="1" applyFont="1" applyFill="1" applyBorder="1"/>
    <xf numFmtId="165" fontId="5" fillId="4" borderId="0" xfId="1" applyNumberFormat="1" applyFont="1" applyFill="1" applyBorder="1"/>
    <xf numFmtId="165" fontId="5" fillId="5" borderId="0" xfId="1" applyNumberFormat="1" applyFont="1" applyFill="1" applyBorder="1"/>
    <xf numFmtId="165" fontId="5" fillId="6" borderId="0" xfId="1" applyNumberFormat="1" applyFont="1" applyFill="1" applyBorder="1"/>
    <xf numFmtId="165" fontId="5" fillId="7" borderId="0" xfId="1" applyNumberFormat="1" applyFont="1" applyFill="1" applyBorder="1"/>
    <xf numFmtId="165" fontId="5" fillId="9" borderId="0" xfId="1" applyNumberFormat="1" applyFont="1" applyFill="1" applyBorder="1"/>
    <xf numFmtId="165" fontId="5" fillId="10" borderId="0" xfId="1" applyNumberFormat="1" applyFont="1" applyFill="1" applyBorder="1"/>
    <xf numFmtId="165" fontId="5" fillId="11" borderId="0" xfId="1" applyNumberFormat="1" applyFont="1" applyFill="1" applyBorder="1"/>
    <xf numFmtId="165" fontId="6" fillId="3" borderId="1" xfId="1" applyNumberFormat="1" applyFont="1" applyFill="1" applyBorder="1"/>
    <xf numFmtId="165" fontId="6" fillId="3" borderId="0" xfId="1" applyNumberFormat="1" applyFont="1" applyFill="1" applyBorder="1"/>
    <xf numFmtId="165" fontId="6" fillId="3" borderId="7" xfId="1" applyNumberFormat="1" applyFont="1" applyFill="1" applyBorder="1"/>
    <xf numFmtId="165" fontId="6" fillId="3" borderId="6" xfId="1" applyNumberFormat="1" applyFont="1" applyFill="1" applyBorder="1"/>
    <xf numFmtId="0" fontId="0" fillId="2" borderId="10" xfId="0" applyFill="1" applyBorder="1"/>
    <xf numFmtId="0" fontId="10" fillId="0" borderId="0" xfId="0" applyFont="1" applyBorder="1"/>
    <xf numFmtId="165" fontId="6" fillId="3" borderId="2" xfId="1" applyNumberFormat="1" applyFont="1" applyFill="1" applyBorder="1"/>
    <xf numFmtId="165" fontId="6" fillId="3" borderId="5" xfId="1" applyNumberFormat="1" applyFont="1" applyFill="1" applyBorder="1"/>
    <xf numFmtId="165" fontId="5" fillId="3" borderId="1" xfId="1" applyNumberFormat="1" applyFont="1" applyFill="1" applyBorder="1"/>
    <xf numFmtId="165" fontId="6" fillId="11" borderId="0" xfId="1" applyNumberFormat="1" applyFont="1" applyFill="1" applyBorder="1"/>
    <xf numFmtId="165" fontId="6" fillId="11" borderId="6" xfId="1" applyNumberFormat="1" applyFont="1" applyFill="1" applyBorder="1"/>
    <xf numFmtId="165" fontId="5" fillId="11" borderId="1" xfId="1" applyNumberFormat="1" applyFont="1" applyFill="1" applyBorder="1"/>
    <xf numFmtId="165" fontId="6" fillId="11" borderId="2" xfId="1" applyNumberFormat="1" applyFont="1" applyFill="1" applyBorder="1"/>
    <xf numFmtId="165" fontId="6" fillId="11" borderId="5" xfId="1" applyNumberFormat="1" applyFont="1" applyFill="1" applyBorder="1"/>
    <xf numFmtId="165" fontId="6" fillId="11" borderId="1" xfId="1" applyNumberFormat="1" applyFont="1" applyFill="1" applyBorder="1"/>
    <xf numFmtId="165" fontId="6" fillId="11" borderId="7" xfId="1" applyNumberFormat="1" applyFont="1" applyFill="1" applyBorder="1"/>
    <xf numFmtId="165" fontId="3" fillId="3" borderId="0" xfId="1" applyNumberFormat="1" applyFont="1" applyFill="1" applyBorder="1"/>
    <xf numFmtId="0" fontId="0" fillId="5" borderId="0" xfId="0" applyFill="1" applyBorder="1"/>
    <xf numFmtId="0" fontId="0" fillId="2" borderId="16" xfId="0" applyFill="1" applyBorder="1"/>
    <xf numFmtId="0" fontId="0" fillId="2" borderId="19" xfId="0" applyFill="1" applyBorder="1"/>
    <xf numFmtId="0" fontId="0" fillId="2" borderId="15" xfId="0" applyFill="1" applyBorder="1"/>
    <xf numFmtId="165" fontId="6" fillId="11" borderId="15" xfId="1" applyNumberFormat="1" applyFont="1" applyFill="1" applyBorder="1"/>
    <xf numFmtId="165" fontId="6" fillId="11" borderId="16" xfId="1" applyNumberFormat="1" applyFont="1" applyFill="1" applyBorder="1"/>
    <xf numFmtId="165" fontId="6" fillId="11" borderId="17" xfId="1" applyNumberFormat="1" applyFont="1" applyFill="1" applyBorder="1"/>
    <xf numFmtId="165" fontId="6" fillId="3" borderId="15" xfId="1" applyNumberFormat="1" applyFont="1" applyFill="1" applyBorder="1"/>
    <xf numFmtId="165" fontId="6" fillId="3" borderId="16" xfId="1" applyNumberFormat="1" applyFont="1" applyFill="1" applyBorder="1"/>
    <xf numFmtId="165" fontId="6" fillId="3" borderId="17" xfId="1" applyNumberFormat="1" applyFont="1" applyFill="1" applyBorder="1"/>
    <xf numFmtId="0" fontId="0" fillId="2" borderId="0" xfId="0" applyFill="1" applyBorder="1" applyAlignment="1">
      <alignment horizontal="center"/>
    </xf>
    <xf numFmtId="0" fontId="0" fillId="2" borderId="18" xfId="0" applyFill="1" applyBorder="1"/>
    <xf numFmtId="165" fontId="6" fillId="11" borderId="18" xfId="1" applyNumberFormat="1" applyFont="1" applyFill="1" applyBorder="1"/>
    <xf numFmtId="165" fontId="6" fillId="11" borderId="19" xfId="1" applyNumberFormat="1" applyFont="1" applyFill="1" applyBorder="1"/>
    <xf numFmtId="165" fontId="6" fillId="11" borderId="20" xfId="1" applyNumberFormat="1" applyFont="1" applyFill="1" applyBorder="1"/>
    <xf numFmtId="165" fontId="6" fillId="3" borderId="18" xfId="1" applyNumberFormat="1" applyFont="1" applyFill="1" applyBorder="1"/>
    <xf numFmtId="165" fontId="6" fillId="3" borderId="19" xfId="1" applyNumberFormat="1" applyFont="1" applyFill="1" applyBorder="1"/>
    <xf numFmtId="165" fontId="6" fillId="3" borderId="20" xfId="1" applyNumberFormat="1" applyFont="1" applyFill="1" applyBorder="1"/>
    <xf numFmtId="0" fontId="0" fillId="0" borderId="16" xfId="0" applyBorder="1"/>
    <xf numFmtId="0" fontId="0" fillId="0" borderId="19" xfId="0" applyBorder="1"/>
    <xf numFmtId="165" fontId="1" fillId="12" borderId="12" xfId="1" applyNumberFormat="1" applyFont="1" applyFill="1" applyBorder="1" applyAlignment="1">
      <alignment horizontal="center"/>
    </xf>
    <xf numFmtId="165" fontId="5" fillId="12" borderId="0" xfId="1" applyNumberFormat="1" applyFont="1" applyFill="1" applyBorder="1"/>
    <xf numFmtId="165" fontId="6" fillId="5" borderId="1" xfId="1" applyNumberFormat="1" applyFont="1" applyFill="1" applyBorder="1"/>
    <xf numFmtId="165" fontId="6" fillId="5" borderId="0" xfId="1" applyNumberFormat="1" applyFont="1" applyFill="1" applyBorder="1"/>
    <xf numFmtId="165" fontId="6" fillId="5" borderId="2" xfId="1" applyNumberFormat="1" applyFont="1" applyFill="1" applyBorder="1"/>
    <xf numFmtId="165" fontId="6" fillId="5" borderId="15" xfId="1" applyNumberFormat="1" applyFont="1" applyFill="1" applyBorder="1"/>
    <xf numFmtId="165" fontId="6" fillId="5" borderId="16" xfId="1" applyNumberFormat="1" applyFont="1" applyFill="1" applyBorder="1"/>
    <xf numFmtId="165" fontId="6" fillId="5" borderId="17" xfId="1" applyNumberFormat="1" applyFont="1" applyFill="1" applyBorder="1"/>
    <xf numFmtId="165" fontId="6" fillId="5" borderId="18" xfId="1" applyNumberFormat="1" applyFont="1" applyFill="1" applyBorder="1"/>
    <xf numFmtId="165" fontId="6" fillId="5" borderId="19" xfId="1" applyNumberFormat="1" applyFont="1" applyFill="1" applyBorder="1"/>
    <xf numFmtId="165" fontId="6" fillId="5" borderId="20" xfId="1" applyNumberFormat="1" applyFont="1" applyFill="1" applyBorder="1"/>
    <xf numFmtId="165" fontId="6" fillId="5" borderId="7" xfId="1" applyNumberFormat="1" applyFont="1" applyFill="1" applyBorder="1"/>
    <xf numFmtId="165" fontId="6" fillId="5" borderId="6" xfId="1" applyNumberFormat="1" applyFont="1" applyFill="1" applyBorder="1"/>
    <xf numFmtId="165" fontId="6" fillId="5" borderId="5" xfId="1" applyNumberFormat="1" applyFont="1" applyFill="1" applyBorder="1"/>
    <xf numFmtId="165" fontId="5" fillId="5" borderId="1" xfId="1" applyNumberFormat="1" applyFont="1" applyFill="1" applyBorder="1"/>
    <xf numFmtId="165" fontId="0" fillId="12" borderId="0" xfId="1" applyNumberFormat="1" applyFont="1" applyFill="1" applyBorder="1" applyAlignment="1">
      <alignment horizontal="center"/>
    </xf>
    <xf numFmtId="165" fontId="0" fillId="12" borderId="2" xfId="1" applyNumberFormat="1" applyFont="1" applyFill="1" applyBorder="1" applyAlignment="1">
      <alignment horizontal="center"/>
    </xf>
    <xf numFmtId="165" fontId="6" fillId="12" borderId="1" xfId="1" applyNumberFormat="1" applyFont="1" applyFill="1" applyBorder="1"/>
    <xf numFmtId="165" fontId="6" fillId="12" borderId="0" xfId="1" applyNumberFormat="1" applyFont="1" applyFill="1" applyBorder="1"/>
    <xf numFmtId="165" fontId="6" fillId="12" borderId="2" xfId="1" applyNumberFormat="1" applyFont="1" applyFill="1" applyBorder="1"/>
    <xf numFmtId="165" fontId="6" fillId="12" borderId="15" xfId="1" applyNumberFormat="1" applyFont="1" applyFill="1" applyBorder="1"/>
    <xf numFmtId="165" fontId="6" fillId="12" borderId="16" xfId="1" applyNumberFormat="1" applyFont="1" applyFill="1" applyBorder="1"/>
    <xf numFmtId="165" fontId="6" fillId="12" borderId="17" xfId="1" applyNumberFormat="1" applyFont="1" applyFill="1" applyBorder="1"/>
    <xf numFmtId="165" fontId="6" fillId="12" borderId="18" xfId="1" applyNumberFormat="1" applyFont="1" applyFill="1" applyBorder="1"/>
    <xf numFmtId="165" fontId="6" fillId="12" borderId="19" xfId="1" applyNumberFormat="1" applyFont="1" applyFill="1" applyBorder="1"/>
    <xf numFmtId="165" fontId="6" fillId="12" borderId="20" xfId="1" applyNumberFormat="1" applyFont="1" applyFill="1" applyBorder="1"/>
    <xf numFmtId="165" fontId="6" fillId="12" borderId="6" xfId="1" applyNumberFormat="1" applyFont="1" applyFill="1" applyBorder="1"/>
    <xf numFmtId="165" fontId="6" fillId="12" borderId="5" xfId="1" applyNumberFormat="1" applyFont="1" applyFill="1" applyBorder="1"/>
    <xf numFmtId="165" fontId="5" fillId="12" borderId="1" xfId="1" applyNumberFormat="1" applyFont="1" applyFill="1" applyBorder="1"/>
    <xf numFmtId="165" fontId="6" fillId="12" borderId="7" xfId="1" applyNumberFormat="1" applyFont="1" applyFill="1" applyBorder="1"/>
    <xf numFmtId="165" fontId="5" fillId="7" borderId="1" xfId="1" applyNumberFormat="1" applyFont="1" applyFill="1" applyBorder="1"/>
    <xf numFmtId="165" fontId="6" fillId="7" borderId="0" xfId="1" applyNumberFormat="1" applyFont="1" applyFill="1" applyBorder="1"/>
    <xf numFmtId="165" fontId="6" fillId="7" borderId="2" xfId="1" applyNumberFormat="1" applyFont="1" applyFill="1" applyBorder="1"/>
    <xf numFmtId="165" fontId="6" fillId="7" borderId="16" xfId="1" applyNumberFormat="1" applyFont="1" applyFill="1" applyBorder="1"/>
    <xf numFmtId="165" fontId="6" fillId="7" borderId="17" xfId="1" applyNumberFormat="1" applyFont="1" applyFill="1" applyBorder="1"/>
    <xf numFmtId="165" fontId="6" fillId="7" borderId="19" xfId="1" applyNumberFormat="1" applyFont="1" applyFill="1" applyBorder="1"/>
    <xf numFmtId="165" fontId="6" fillId="7" borderId="20" xfId="1" applyNumberFormat="1" applyFont="1" applyFill="1" applyBorder="1"/>
    <xf numFmtId="165" fontId="6" fillId="7" borderId="6" xfId="1" applyNumberFormat="1" applyFont="1" applyFill="1" applyBorder="1"/>
    <xf numFmtId="165" fontId="6" fillId="7" borderId="5" xfId="1" applyNumberFormat="1" applyFont="1" applyFill="1" applyBorder="1"/>
    <xf numFmtId="165" fontId="6" fillId="7" borderId="1" xfId="1" applyNumberFormat="1" applyFont="1" applyFill="1" applyBorder="1"/>
    <xf numFmtId="165" fontId="6" fillId="7" borderId="15" xfId="1" applyNumberFormat="1" applyFont="1" applyFill="1" applyBorder="1"/>
    <xf numFmtId="165" fontId="6" fillId="7" borderId="18" xfId="1" applyNumberFormat="1" applyFont="1" applyFill="1" applyBorder="1"/>
    <xf numFmtId="165" fontId="6" fillId="7" borderId="7" xfId="1" applyNumberFormat="1" applyFont="1" applyFill="1" applyBorder="1"/>
    <xf numFmtId="165" fontId="6" fillId="6" borderId="1" xfId="1" applyNumberFormat="1" applyFont="1" applyFill="1" applyBorder="1"/>
    <xf numFmtId="165" fontId="6" fillId="6" borderId="0" xfId="1" applyNumberFormat="1" applyFont="1" applyFill="1" applyBorder="1"/>
    <xf numFmtId="165" fontId="6" fillId="6" borderId="15" xfId="1" applyNumberFormat="1" applyFont="1" applyFill="1" applyBorder="1"/>
    <xf numFmtId="165" fontId="6" fillId="6" borderId="16" xfId="1" applyNumberFormat="1" applyFont="1" applyFill="1" applyBorder="1"/>
    <xf numFmtId="165" fontId="6" fillId="6" borderId="18" xfId="1" applyNumberFormat="1" applyFont="1" applyFill="1" applyBorder="1"/>
    <xf numFmtId="165" fontId="6" fillId="6" borderId="19" xfId="1" applyNumberFormat="1" applyFont="1" applyFill="1" applyBorder="1"/>
    <xf numFmtId="165" fontId="6" fillId="6" borderId="7" xfId="1" applyNumberFormat="1" applyFont="1" applyFill="1" applyBorder="1"/>
    <xf numFmtId="165" fontId="6" fillId="6" borderId="6" xfId="1" applyNumberFormat="1" applyFont="1" applyFill="1" applyBorder="1"/>
    <xf numFmtId="165" fontId="6" fillId="6" borderId="2" xfId="1" applyNumberFormat="1" applyFont="1" applyFill="1" applyBorder="1"/>
    <xf numFmtId="165" fontId="6" fillId="9" borderId="1" xfId="1" applyNumberFormat="1" applyFont="1" applyFill="1" applyBorder="1"/>
    <xf numFmtId="165" fontId="6" fillId="9" borderId="0" xfId="1" applyNumberFormat="1" applyFont="1" applyFill="1" applyBorder="1"/>
    <xf numFmtId="165" fontId="6" fillId="9" borderId="15" xfId="1" applyNumberFormat="1" applyFont="1" applyFill="1" applyBorder="1"/>
    <xf numFmtId="165" fontId="6" fillId="9" borderId="16" xfId="1" applyNumberFormat="1" applyFont="1" applyFill="1" applyBorder="1"/>
    <xf numFmtId="165" fontId="6" fillId="9" borderId="18" xfId="1" applyNumberFormat="1" applyFont="1" applyFill="1" applyBorder="1"/>
    <xf numFmtId="165" fontId="6" fillId="9" borderId="19" xfId="1" applyNumberFormat="1" applyFont="1" applyFill="1" applyBorder="1"/>
    <xf numFmtId="165" fontId="6" fillId="9" borderId="7" xfId="1" applyNumberFormat="1" applyFont="1" applyFill="1" applyBorder="1"/>
    <xf numFmtId="165" fontId="6" fillId="9" borderId="6" xfId="1" applyNumberFormat="1" applyFont="1" applyFill="1" applyBorder="1"/>
    <xf numFmtId="165" fontId="6" fillId="9" borderId="2" xfId="1" applyNumberFormat="1" applyFont="1" applyFill="1" applyBorder="1"/>
    <xf numFmtId="165" fontId="6" fillId="9" borderId="17" xfId="1" applyNumberFormat="1" applyFont="1" applyFill="1" applyBorder="1"/>
    <xf numFmtId="165" fontId="6" fillId="9" borderId="20" xfId="1" applyNumberFormat="1" applyFont="1" applyFill="1" applyBorder="1"/>
    <xf numFmtId="165" fontId="6" fillId="9" borderId="5" xfId="1" applyNumberFormat="1" applyFont="1" applyFill="1" applyBorder="1"/>
    <xf numFmtId="165" fontId="5" fillId="9" borderId="1" xfId="1" applyNumberFormat="1" applyFont="1" applyFill="1" applyBorder="1"/>
    <xf numFmtId="165" fontId="5" fillId="4" borderId="1" xfId="1" applyNumberFormat="1" applyFont="1" applyFill="1" applyBorder="1"/>
    <xf numFmtId="165" fontId="6" fillId="4" borderId="0" xfId="1" applyNumberFormat="1" applyFont="1" applyFill="1" applyBorder="1"/>
    <xf numFmtId="165" fontId="6" fillId="4" borderId="2" xfId="1" applyNumberFormat="1" applyFont="1" applyFill="1" applyBorder="1"/>
    <xf numFmtId="165" fontId="6" fillId="4" borderId="1" xfId="1" applyNumberFormat="1" applyFont="1" applyFill="1" applyBorder="1"/>
    <xf numFmtId="165" fontId="6" fillId="4" borderId="15" xfId="1" applyNumberFormat="1" applyFont="1" applyFill="1" applyBorder="1"/>
    <xf numFmtId="165" fontId="6" fillId="4" borderId="16" xfId="1" applyNumberFormat="1" applyFont="1" applyFill="1" applyBorder="1"/>
    <xf numFmtId="165" fontId="6" fillId="4" borderId="17" xfId="1" applyNumberFormat="1" applyFont="1" applyFill="1" applyBorder="1"/>
    <xf numFmtId="165" fontId="6" fillId="4" borderId="18" xfId="1" applyNumberFormat="1" applyFont="1" applyFill="1" applyBorder="1"/>
    <xf numFmtId="165" fontId="6" fillId="4" borderId="19" xfId="1" applyNumberFormat="1" applyFont="1" applyFill="1" applyBorder="1"/>
    <xf numFmtId="165" fontId="6" fillId="4" borderId="20" xfId="1" applyNumberFormat="1" applyFont="1" applyFill="1" applyBorder="1"/>
    <xf numFmtId="165" fontId="6" fillId="4" borderId="7" xfId="1" applyNumberFormat="1" applyFont="1" applyFill="1" applyBorder="1"/>
    <xf numFmtId="165" fontId="6" fillId="4" borderId="6" xfId="1" applyNumberFormat="1" applyFont="1" applyFill="1" applyBorder="1"/>
    <xf numFmtId="165" fontId="6" fillId="4" borderId="5" xfId="1" applyNumberFormat="1" applyFont="1" applyFill="1" applyBorder="1"/>
    <xf numFmtId="165" fontId="6" fillId="10" borderId="1" xfId="1" applyNumberFormat="1" applyFont="1" applyFill="1" applyBorder="1"/>
    <xf numFmtId="165" fontId="6" fillId="10" borderId="0" xfId="1" applyNumberFormat="1" applyFont="1" applyFill="1" applyBorder="1"/>
    <xf numFmtId="165" fontId="6" fillId="10" borderId="2" xfId="1" applyNumberFormat="1" applyFont="1" applyFill="1" applyBorder="1"/>
    <xf numFmtId="165" fontId="6" fillId="10" borderId="15" xfId="1" applyNumberFormat="1" applyFont="1" applyFill="1" applyBorder="1"/>
    <xf numFmtId="165" fontId="6" fillId="10" borderId="16" xfId="1" applyNumberFormat="1" applyFont="1" applyFill="1" applyBorder="1"/>
    <xf numFmtId="165" fontId="6" fillId="10" borderId="17" xfId="1" applyNumberFormat="1" applyFont="1" applyFill="1" applyBorder="1"/>
    <xf numFmtId="165" fontId="6" fillId="10" borderId="18" xfId="1" applyNumberFormat="1" applyFont="1" applyFill="1" applyBorder="1"/>
    <xf numFmtId="165" fontId="6" fillId="10" borderId="19" xfId="1" applyNumberFormat="1" applyFont="1" applyFill="1" applyBorder="1"/>
    <xf numFmtId="165" fontId="6" fillId="10" borderId="20" xfId="1" applyNumberFormat="1" applyFont="1" applyFill="1" applyBorder="1"/>
    <xf numFmtId="165" fontId="6" fillId="10" borderId="7" xfId="1" applyNumberFormat="1" applyFont="1" applyFill="1" applyBorder="1"/>
    <xf numFmtId="165" fontId="6" fillId="10" borderId="6" xfId="1" applyNumberFormat="1" applyFont="1" applyFill="1" applyBorder="1"/>
    <xf numFmtId="165" fontId="6" fillId="10" borderId="5" xfId="1" applyNumberFormat="1" applyFont="1" applyFill="1" applyBorder="1"/>
    <xf numFmtId="165" fontId="5" fillId="10" borderId="1" xfId="1" applyNumberFormat="1" applyFont="1" applyFill="1" applyBorder="1"/>
    <xf numFmtId="165" fontId="6" fillId="13" borderId="1" xfId="1" applyNumberFormat="1" applyFont="1" applyFill="1" applyBorder="1"/>
    <xf numFmtId="165" fontId="6" fillId="13" borderId="0" xfId="1" applyNumberFormat="1" applyFont="1" applyFill="1" applyBorder="1"/>
    <xf numFmtId="165" fontId="6" fillId="13" borderId="2" xfId="1" applyNumberFormat="1" applyFont="1" applyFill="1" applyBorder="1"/>
    <xf numFmtId="165" fontId="6" fillId="13" borderId="15" xfId="1" applyNumberFormat="1" applyFont="1" applyFill="1" applyBorder="1"/>
    <xf numFmtId="165" fontId="6" fillId="13" borderId="16" xfId="1" applyNumberFormat="1" applyFont="1" applyFill="1" applyBorder="1"/>
    <xf numFmtId="165" fontId="6" fillId="13" borderId="18" xfId="1" applyNumberFormat="1" applyFont="1" applyFill="1" applyBorder="1"/>
    <xf numFmtId="165" fontId="6" fillId="13" borderId="19" xfId="1" applyNumberFormat="1" applyFont="1" applyFill="1" applyBorder="1"/>
    <xf numFmtId="165" fontId="6" fillId="13" borderId="7" xfId="1" applyNumberFormat="1" applyFont="1" applyFill="1" applyBorder="1"/>
    <xf numFmtId="165" fontId="6" fillId="13" borderId="6" xfId="1" applyNumberFormat="1" applyFont="1" applyFill="1" applyBorder="1"/>
    <xf numFmtId="165" fontId="6" fillId="13" borderId="5" xfId="1" applyNumberFormat="1" applyFont="1" applyFill="1" applyBorder="1"/>
    <xf numFmtId="0" fontId="6" fillId="0" borderId="0" xfId="0" applyFont="1"/>
    <xf numFmtId="0" fontId="6" fillId="2" borderId="0" xfId="0" applyFont="1" applyFill="1" applyBorder="1"/>
    <xf numFmtId="0" fontId="6" fillId="4" borderId="1" xfId="0" applyFont="1" applyFill="1" applyBorder="1"/>
    <xf numFmtId="0" fontId="6" fillId="4" borderId="0" xfId="0" applyFont="1" applyFill="1" applyBorder="1"/>
    <xf numFmtId="165" fontId="6" fillId="8" borderId="1" xfId="1" applyNumberFormat="1" applyFont="1" applyFill="1" applyBorder="1"/>
    <xf numFmtId="165" fontId="6" fillId="8" borderId="0" xfId="1" applyNumberFormat="1" applyFont="1" applyFill="1" applyBorder="1"/>
    <xf numFmtId="165" fontId="6" fillId="8" borderId="2" xfId="1" applyNumberFormat="1" applyFont="1" applyFill="1" applyBorder="1"/>
    <xf numFmtId="165" fontId="6" fillId="8" borderId="15" xfId="1" applyNumberFormat="1" applyFont="1" applyFill="1" applyBorder="1"/>
    <xf numFmtId="165" fontId="6" fillId="8" borderId="16" xfId="1" applyNumberFormat="1" applyFont="1" applyFill="1" applyBorder="1"/>
    <xf numFmtId="165" fontId="6" fillId="8" borderId="18" xfId="1" applyNumberFormat="1" applyFont="1" applyFill="1" applyBorder="1"/>
    <xf numFmtId="165" fontId="6" fillId="8" borderId="19" xfId="1" applyNumberFormat="1" applyFont="1" applyFill="1" applyBorder="1"/>
    <xf numFmtId="165" fontId="6" fillId="8" borderId="7" xfId="1" applyNumberFormat="1" applyFont="1" applyFill="1" applyBorder="1"/>
    <xf numFmtId="165" fontId="6" fillId="8" borderId="6" xfId="1" applyNumberFormat="1" applyFont="1" applyFill="1" applyBorder="1"/>
    <xf numFmtId="165" fontId="6" fillId="8" borderId="5" xfId="1" applyNumberFormat="1" applyFont="1" applyFill="1" applyBorder="1"/>
    <xf numFmtId="0" fontId="6" fillId="13" borderId="0" xfId="0" applyFont="1" applyFill="1" applyBorder="1"/>
    <xf numFmtId="0" fontId="0" fillId="0" borderId="10" xfId="0" applyBorder="1"/>
    <xf numFmtId="165" fontId="6" fillId="6" borderId="17" xfId="1" applyNumberFormat="1" applyFont="1" applyFill="1" applyBorder="1"/>
    <xf numFmtId="165" fontId="6" fillId="6" borderId="20" xfId="1" applyNumberFormat="1" applyFont="1" applyFill="1" applyBorder="1"/>
    <xf numFmtId="165" fontId="6" fillId="6" borderId="5" xfId="1" applyNumberFormat="1" applyFont="1" applyFill="1" applyBorder="1"/>
    <xf numFmtId="165" fontId="5" fillId="6" borderId="1" xfId="1" applyNumberFormat="1" applyFont="1" applyFill="1" applyBorder="1"/>
    <xf numFmtId="165" fontId="3" fillId="5" borderId="0" xfId="1" applyNumberFormat="1" applyFont="1" applyFill="1" applyBorder="1"/>
    <xf numFmtId="0" fontId="6" fillId="5" borderId="1" xfId="0" applyFont="1" applyFill="1" applyBorder="1" applyAlignment="1">
      <alignment horizontal="center"/>
    </xf>
    <xf numFmtId="0" fontId="6" fillId="5" borderId="0" xfId="0" applyFont="1" applyFill="1" applyBorder="1" applyAlignment="1">
      <alignment horizontal="center"/>
    </xf>
    <xf numFmtId="0" fontId="14" fillId="0" borderId="1" xfId="0" applyFont="1" applyBorder="1"/>
    <xf numFmtId="165" fontId="3" fillId="5" borderId="1" xfId="1" applyNumberFormat="1" applyFont="1" applyFill="1" applyBorder="1"/>
    <xf numFmtId="165" fontId="3" fillId="12" borderId="1" xfId="1" applyNumberFormat="1" applyFont="1" applyFill="1" applyBorder="1"/>
    <xf numFmtId="165" fontId="3" fillId="12" borderId="0" xfId="1" applyNumberFormat="1" applyFont="1" applyFill="1" applyBorder="1"/>
    <xf numFmtId="165" fontId="3" fillId="7" borderId="1" xfId="1" applyNumberFormat="1" applyFont="1" applyFill="1" applyBorder="1"/>
    <xf numFmtId="165" fontId="3" fillId="7" borderId="0" xfId="1" applyNumberFormat="1" applyFont="1" applyFill="1" applyBorder="1"/>
    <xf numFmtId="165" fontId="3" fillId="7" borderId="2" xfId="1" applyNumberFormat="1" applyFont="1" applyFill="1" applyBorder="1"/>
    <xf numFmtId="165" fontId="3" fillId="11" borderId="0" xfId="1" applyNumberFormat="1" applyFont="1" applyFill="1" applyBorder="1"/>
    <xf numFmtId="165" fontId="3" fillId="12" borderId="2" xfId="1" applyNumberFormat="1" applyFont="1" applyFill="1" applyBorder="1"/>
    <xf numFmtId="165" fontId="3" fillId="7" borderId="6" xfId="1" applyNumberFormat="1" applyFont="1" applyFill="1" applyBorder="1"/>
    <xf numFmtId="165" fontId="3" fillId="7" borderId="7" xfId="1" applyNumberFormat="1" applyFont="1" applyFill="1" applyBorder="1"/>
    <xf numFmtId="165" fontId="3" fillId="7" borderId="5" xfId="1" applyNumberFormat="1" applyFont="1" applyFill="1" applyBorder="1"/>
    <xf numFmtId="165" fontId="3" fillId="10" borderId="1" xfId="1" applyNumberFormat="1" applyFont="1" applyFill="1" applyBorder="1"/>
    <xf numFmtId="165" fontId="3" fillId="10" borderId="0" xfId="1" applyNumberFormat="1" applyFont="1" applyFill="1" applyBorder="1"/>
    <xf numFmtId="165" fontId="3" fillId="10" borderId="2" xfId="1" applyNumberFormat="1" applyFont="1" applyFill="1" applyBorder="1"/>
    <xf numFmtId="165" fontId="3" fillId="10" borderId="15" xfId="1" applyNumberFormat="1" applyFont="1" applyFill="1" applyBorder="1"/>
    <xf numFmtId="165" fontId="3" fillId="10" borderId="16" xfId="1" applyNumberFormat="1" applyFont="1" applyFill="1" applyBorder="1"/>
    <xf numFmtId="0" fontId="3" fillId="10" borderId="1" xfId="0" applyFont="1" applyFill="1" applyBorder="1"/>
    <xf numFmtId="0" fontId="3" fillId="10" borderId="0" xfId="0" applyFont="1" applyFill="1" applyBorder="1"/>
    <xf numFmtId="165" fontId="3" fillId="10" borderId="18" xfId="1" applyNumberFormat="1" applyFont="1" applyFill="1" applyBorder="1"/>
    <xf numFmtId="165" fontId="3" fillId="10" borderId="19" xfId="1" applyNumberFormat="1" applyFont="1" applyFill="1" applyBorder="1"/>
    <xf numFmtId="165" fontId="3" fillId="10" borderId="7" xfId="1" applyNumberFormat="1" applyFont="1" applyFill="1" applyBorder="1"/>
    <xf numFmtId="165" fontId="3" fillId="10" borderId="6" xfId="1" applyNumberFormat="1" applyFont="1" applyFill="1" applyBorder="1"/>
    <xf numFmtId="165" fontId="3" fillId="10" borderId="5" xfId="1" applyNumberFormat="1" applyFont="1" applyFill="1" applyBorder="1"/>
    <xf numFmtId="165" fontId="16" fillId="11" borderId="7" xfId="1" applyNumberFormat="1" applyFont="1" applyFill="1" applyBorder="1" applyAlignment="1">
      <alignment horizontal="center" vertical="center" wrapText="1"/>
    </xf>
    <xf numFmtId="165" fontId="16" fillId="11" borderId="6" xfId="1" applyNumberFormat="1" applyFont="1" applyFill="1" applyBorder="1" applyAlignment="1">
      <alignment horizontal="center" vertical="center" wrapText="1"/>
    </xf>
    <xf numFmtId="165" fontId="16" fillId="5" borderId="7" xfId="1" applyNumberFormat="1" applyFont="1" applyFill="1" applyBorder="1" applyAlignment="1">
      <alignment horizontal="center" vertical="center" wrapText="1"/>
    </xf>
    <xf numFmtId="165" fontId="16" fillId="5" borderId="6" xfId="1" applyNumberFormat="1" applyFont="1" applyFill="1" applyBorder="1" applyAlignment="1">
      <alignment horizontal="center" vertical="center" wrapText="1"/>
    </xf>
    <xf numFmtId="165" fontId="16" fillId="3" borderId="7" xfId="1" applyNumberFormat="1" applyFont="1" applyFill="1" applyBorder="1" applyAlignment="1">
      <alignment horizontal="center" vertical="center" wrapText="1"/>
    </xf>
    <xf numFmtId="165" fontId="16" fillId="3" borderId="6" xfId="1" applyNumberFormat="1" applyFont="1" applyFill="1" applyBorder="1" applyAlignment="1">
      <alignment horizontal="center" vertical="center" wrapText="1"/>
    </xf>
    <xf numFmtId="165" fontId="16" fillId="4" borderId="7" xfId="1" applyNumberFormat="1" applyFont="1" applyFill="1" applyBorder="1" applyAlignment="1">
      <alignment horizontal="center" vertical="center" wrapText="1"/>
    </xf>
    <xf numFmtId="165" fontId="16" fillId="4" borderId="6" xfId="1" applyNumberFormat="1" applyFont="1" applyFill="1" applyBorder="1" applyAlignment="1">
      <alignment horizontal="center" vertical="center" wrapText="1"/>
    </xf>
    <xf numFmtId="165" fontId="16" fillId="12" borderId="7" xfId="1" applyNumberFormat="1" applyFont="1" applyFill="1" applyBorder="1" applyAlignment="1">
      <alignment horizontal="center" vertical="center" wrapText="1"/>
    </xf>
    <xf numFmtId="165" fontId="16" fillId="12" borderId="6" xfId="1" applyNumberFormat="1" applyFont="1" applyFill="1" applyBorder="1" applyAlignment="1">
      <alignment horizontal="center" vertical="center" wrapText="1"/>
    </xf>
    <xf numFmtId="165" fontId="16" fillId="7" borderId="7" xfId="1" applyNumberFormat="1" applyFont="1" applyFill="1" applyBorder="1" applyAlignment="1">
      <alignment horizontal="center" vertical="center" wrapText="1"/>
    </xf>
    <xf numFmtId="165" fontId="16" fillId="7" borderId="6" xfId="1" applyNumberFormat="1" applyFont="1" applyFill="1" applyBorder="1" applyAlignment="1">
      <alignment horizontal="center" vertical="center" wrapText="1"/>
    </xf>
    <xf numFmtId="165" fontId="16" fillId="6" borderId="7" xfId="1" applyNumberFormat="1" applyFont="1" applyFill="1" applyBorder="1" applyAlignment="1">
      <alignment horizontal="center" vertical="center" wrapText="1"/>
    </xf>
    <xf numFmtId="165" fontId="16" fillId="6" borderId="6" xfId="1" applyNumberFormat="1" applyFont="1" applyFill="1" applyBorder="1" applyAlignment="1">
      <alignment horizontal="center" vertical="center" wrapText="1"/>
    </xf>
    <xf numFmtId="165" fontId="16" fillId="9" borderId="7" xfId="1" applyNumberFormat="1" applyFont="1" applyFill="1" applyBorder="1" applyAlignment="1">
      <alignment horizontal="center" vertical="center" wrapText="1"/>
    </xf>
    <xf numFmtId="165" fontId="16" fillId="9" borderId="6" xfId="1" applyNumberFormat="1" applyFont="1" applyFill="1" applyBorder="1" applyAlignment="1">
      <alignment horizontal="center" vertical="center" wrapText="1"/>
    </xf>
    <xf numFmtId="165" fontId="16" fillId="10" borderId="7" xfId="1" applyNumberFormat="1" applyFont="1" applyFill="1" applyBorder="1" applyAlignment="1">
      <alignment horizontal="center" vertical="center" wrapText="1"/>
    </xf>
    <xf numFmtId="165" fontId="16" fillId="10" borderId="6" xfId="1" applyNumberFormat="1" applyFont="1" applyFill="1" applyBorder="1" applyAlignment="1">
      <alignment horizontal="center" vertical="center" wrapText="1"/>
    </xf>
    <xf numFmtId="0" fontId="16" fillId="0" borderId="0" xfId="0" applyFont="1" applyAlignment="1">
      <alignment horizontal="center" vertical="center" wrapText="1"/>
    </xf>
    <xf numFmtId="165" fontId="16" fillId="11" borderId="5" xfId="1" applyNumberFormat="1" applyFont="1" applyFill="1" applyBorder="1" applyAlignment="1">
      <alignment horizontal="center" vertical="center" wrapText="1"/>
    </xf>
    <xf numFmtId="165" fontId="16" fillId="10" borderId="5" xfId="1" applyNumberFormat="1" applyFont="1" applyFill="1" applyBorder="1" applyAlignment="1">
      <alignment horizontal="center" vertical="center" wrapText="1"/>
    </xf>
    <xf numFmtId="165" fontId="16" fillId="4" borderId="5" xfId="1" applyNumberFormat="1" applyFont="1" applyFill="1" applyBorder="1" applyAlignment="1">
      <alignment horizontal="center" vertical="center" wrapText="1"/>
    </xf>
    <xf numFmtId="165" fontId="16" fillId="6" borderId="5" xfId="1" applyNumberFormat="1" applyFont="1" applyFill="1" applyBorder="1" applyAlignment="1">
      <alignment horizontal="center" vertical="center" wrapText="1"/>
    </xf>
    <xf numFmtId="165" fontId="16" fillId="7" borderId="5" xfId="1" applyNumberFormat="1" applyFont="1" applyFill="1" applyBorder="1" applyAlignment="1">
      <alignment horizontal="center" vertical="center" wrapText="1"/>
    </xf>
    <xf numFmtId="165" fontId="16" fillId="12" borderId="5" xfId="1" applyNumberFormat="1" applyFont="1" applyFill="1" applyBorder="1" applyAlignment="1">
      <alignment horizontal="center" vertical="center" wrapText="1"/>
    </xf>
    <xf numFmtId="165" fontId="16" fillId="3" borderId="5" xfId="1" applyNumberFormat="1" applyFont="1" applyFill="1" applyBorder="1" applyAlignment="1">
      <alignment horizontal="center" vertical="center" wrapText="1"/>
    </xf>
    <xf numFmtId="165" fontId="16" fillId="5" borderId="5" xfId="1" applyNumberFormat="1" applyFont="1" applyFill="1" applyBorder="1" applyAlignment="1">
      <alignment horizontal="center" vertical="center" wrapText="1"/>
    </xf>
    <xf numFmtId="165" fontId="16" fillId="9" borderId="5" xfId="1" applyNumberFormat="1" applyFont="1" applyFill="1" applyBorder="1" applyAlignment="1">
      <alignment horizontal="center" vertical="center" wrapText="1"/>
    </xf>
    <xf numFmtId="165" fontId="3" fillId="8" borderId="0" xfId="1" applyNumberFormat="1" applyFont="1" applyFill="1" applyBorder="1"/>
    <xf numFmtId="165" fontId="3" fillId="8" borderId="1" xfId="1" applyNumberFormat="1" applyFont="1" applyFill="1" applyBorder="1"/>
    <xf numFmtId="165" fontId="3" fillId="8" borderId="2" xfId="1" applyNumberFormat="1" applyFont="1" applyFill="1" applyBorder="1"/>
    <xf numFmtId="165" fontId="3" fillId="8" borderId="16" xfId="1" applyNumberFormat="1" applyFont="1" applyFill="1" applyBorder="1"/>
    <xf numFmtId="165" fontId="3" fillId="8" borderId="15" xfId="1" applyNumberFormat="1" applyFont="1" applyFill="1" applyBorder="1"/>
    <xf numFmtId="165" fontId="3" fillId="8" borderId="19" xfId="1" applyNumberFormat="1" applyFont="1" applyFill="1" applyBorder="1"/>
    <xf numFmtId="165" fontId="3" fillId="8" borderId="18" xfId="1" applyNumberFormat="1" applyFont="1" applyFill="1" applyBorder="1"/>
    <xf numFmtId="0" fontId="0" fillId="0" borderId="11" xfId="0" applyBorder="1"/>
    <xf numFmtId="165" fontId="5" fillId="0" borderId="11" xfId="1" applyNumberFormat="1" applyFont="1" applyBorder="1"/>
    <xf numFmtId="165" fontId="7" fillId="0" borderId="10" xfId="1" applyNumberFormat="1" applyFont="1" applyBorder="1"/>
    <xf numFmtId="165" fontId="6" fillId="0" borderId="26" xfId="1" applyNumberFormat="1" applyFont="1" applyBorder="1"/>
    <xf numFmtId="165" fontId="7" fillId="0" borderId="27" xfId="1" applyNumberFormat="1" applyFont="1" applyBorder="1"/>
    <xf numFmtId="165" fontId="6" fillId="0" borderId="10" xfId="1" applyNumberFormat="1" applyFont="1" applyBorder="1"/>
    <xf numFmtId="165" fontId="7" fillId="0" borderId="12" xfId="1" applyNumberFormat="1" applyFont="1" applyBorder="1"/>
    <xf numFmtId="165" fontId="6" fillId="5" borderId="11" xfId="1" applyNumberFormat="1" applyFont="1" applyFill="1" applyBorder="1"/>
    <xf numFmtId="165" fontId="6" fillId="5" borderId="10" xfId="1" applyNumberFormat="1" applyFont="1" applyFill="1" applyBorder="1"/>
    <xf numFmtId="165" fontId="6" fillId="5" borderId="12" xfId="1" applyNumberFormat="1" applyFont="1" applyFill="1" applyBorder="1"/>
    <xf numFmtId="165" fontId="6" fillId="4" borderId="11" xfId="1" applyNumberFormat="1" applyFont="1" applyFill="1" applyBorder="1"/>
    <xf numFmtId="165" fontId="6" fillId="4" borderId="10" xfId="1" applyNumberFormat="1" applyFont="1" applyFill="1" applyBorder="1"/>
    <xf numFmtId="165" fontId="6" fillId="4" borderId="12" xfId="1" applyNumberFormat="1" applyFont="1" applyFill="1" applyBorder="1"/>
    <xf numFmtId="165" fontId="6" fillId="13" borderId="11" xfId="1" applyNumberFormat="1" applyFont="1" applyFill="1" applyBorder="1"/>
    <xf numFmtId="165" fontId="6" fillId="13" borderId="10" xfId="1" applyNumberFormat="1" applyFont="1" applyFill="1" applyBorder="1"/>
    <xf numFmtId="165" fontId="6" fillId="13" borderId="12" xfId="1" applyNumberFormat="1" applyFont="1" applyFill="1" applyBorder="1"/>
    <xf numFmtId="165" fontId="6" fillId="9" borderId="11" xfId="1" applyNumberFormat="1" applyFont="1" applyFill="1" applyBorder="1"/>
    <xf numFmtId="165" fontId="6" fillId="9" borderId="10" xfId="1" applyNumberFormat="1" applyFont="1" applyFill="1" applyBorder="1"/>
    <xf numFmtId="165" fontId="3" fillId="9" borderId="10" xfId="1" applyNumberFormat="1" applyFont="1" applyFill="1" applyBorder="1"/>
    <xf numFmtId="165" fontId="6" fillId="9" borderId="12" xfId="1" applyNumberFormat="1" applyFont="1" applyFill="1" applyBorder="1"/>
    <xf numFmtId="165" fontId="6" fillId="8" borderId="11" xfId="1" applyNumberFormat="1" applyFont="1" applyFill="1" applyBorder="1"/>
    <xf numFmtId="165" fontId="6" fillId="8" borderId="10" xfId="1" applyNumberFormat="1" applyFont="1" applyFill="1" applyBorder="1"/>
    <xf numFmtId="165" fontId="3" fillId="8" borderId="10" xfId="1" applyNumberFormat="1" applyFont="1" applyFill="1" applyBorder="1"/>
    <xf numFmtId="165" fontId="3" fillId="8" borderId="11" xfId="1" applyNumberFormat="1" applyFont="1" applyFill="1" applyBorder="1"/>
    <xf numFmtId="165" fontId="3" fillId="8" borderId="12" xfId="1" applyNumberFormat="1" applyFont="1" applyFill="1" applyBorder="1"/>
    <xf numFmtId="165" fontId="3" fillId="10" borderId="11" xfId="1" applyNumberFormat="1" applyFont="1" applyFill="1" applyBorder="1"/>
    <xf numFmtId="165" fontId="3" fillId="10" borderId="10" xfId="1" applyNumberFormat="1" applyFont="1" applyFill="1" applyBorder="1"/>
    <xf numFmtId="165" fontId="3" fillId="10" borderId="12" xfId="1" applyNumberFormat="1" applyFont="1" applyFill="1" applyBorder="1"/>
    <xf numFmtId="0" fontId="6" fillId="0" borderId="10" xfId="0" applyFont="1" applyBorder="1"/>
    <xf numFmtId="0" fontId="0" fillId="0" borderId="18" xfId="0" applyBorder="1"/>
    <xf numFmtId="165" fontId="5" fillId="0" borderId="18" xfId="1" applyNumberFormat="1" applyFont="1" applyBorder="1"/>
    <xf numFmtId="165" fontId="7" fillId="0" borderId="19" xfId="1" applyNumberFormat="1" applyFont="1" applyBorder="1"/>
    <xf numFmtId="165" fontId="6" fillId="0" borderId="23" xfId="1" applyNumberFormat="1" applyFont="1" applyBorder="1"/>
    <xf numFmtId="165" fontId="7" fillId="0" borderId="24" xfId="1" applyNumberFormat="1" applyFont="1" applyBorder="1"/>
    <xf numFmtId="165" fontId="6" fillId="0" borderId="19" xfId="1" applyNumberFormat="1" applyFont="1" applyBorder="1"/>
    <xf numFmtId="165" fontId="7" fillId="0" borderId="20" xfId="1" applyNumberFormat="1" applyFont="1" applyBorder="1"/>
    <xf numFmtId="165" fontId="6" fillId="13" borderId="20" xfId="1" applyNumberFormat="1" applyFont="1" applyFill="1" applyBorder="1"/>
    <xf numFmtId="165" fontId="3" fillId="9" borderId="19" xfId="1" applyNumberFormat="1" applyFont="1" applyFill="1" applyBorder="1"/>
    <xf numFmtId="165" fontId="3" fillId="8" borderId="20" xfId="1" applyNumberFormat="1" applyFont="1" applyFill="1" applyBorder="1"/>
    <xf numFmtId="165" fontId="3" fillId="10" borderId="20" xfId="1" applyNumberFormat="1" applyFont="1" applyFill="1" applyBorder="1"/>
    <xf numFmtId="0" fontId="6" fillId="0" borderId="19" xfId="0" applyFont="1" applyBorder="1"/>
    <xf numFmtId="0" fontId="0" fillId="0" borderId="15" xfId="0" applyBorder="1"/>
    <xf numFmtId="165" fontId="5" fillId="0" borderId="15" xfId="1" applyNumberFormat="1" applyFont="1" applyBorder="1"/>
    <xf numFmtId="165" fontId="7" fillId="0" borderId="16" xfId="1" applyNumberFormat="1" applyFont="1" applyBorder="1"/>
    <xf numFmtId="165" fontId="6" fillId="0" borderId="21" xfId="1" applyNumberFormat="1" applyFont="1" applyBorder="1"/>
    <xf numFmtId="165" fontId="7" fillId="0" borderId="22" xfId="1" applyNumberFormat="1" applyFont="1" applyBorder="1"/>
    <xf numFmtId="165" fontId="6" fillId="0" borderId="16" xfId="1" applyNumberFormat="1" applyFont="1" applyBorder="1"/>
    <xf numFmtId="165" fontId="7" fillId="0" borderId="17" xfId="1" applyNumberFormat="1" applyFont="1" applyBorder="1"/>
    <xf numFmtId="165" fontId="6" fillId="13" borderId="17" xfId="1" applyNumberFormat="1" applyFont="1" applyFill="1" applyBorder="1"/>
    <xf numFmtId="165" fontId="3" fillId="8" borderId="17" xfId="1" applyNumberFormat="1" applyFont="1" applyFill="1" applyBorder="1"/>
    <xf numFmtId="165" fontId="3" fillId="10" borderId="17" xfId="1" applyNumberFormat="1" applyFont="1" applyFill="1" applyBorder="1"/>
    <xf numFmtId="0" fontId="6" fillId="0" borderId="16" xfId="0" applyFont="1" applyBorder="1"/>
    <xf numFmtId="0" fontId="6" fillId="0" borderId="0" xfId="0" applyFont="1" applyBorder="1"/>
    <xf numFmtId="165" fontId="3" fillId="8" borderId="6" xfId="1" applyNumberFormat="1" applyFont="1" applyFill="1" applyBorder="1"/>
    <xf numFmtId="0" fontId="6" fillId="0" borderId="6" xfId="0" applyFont="1" applyBorder="1"/>
    <xf numFmtId="0" fontId="0" fillId="0" borderId="25" xfId="0" applyBorder="1"/>
    <xf numFmtId="165" fontId="0" fillId="5" borderId="0" xfId="1" applyNumberFormat="1" applyFont="1" applyFill="1" applyBorder="1" applyAlignment="1">
      <alignment horizontal="center" vertical="center" wrapText="1"/>
    </xf>
    <xf numFmtId="165" fontId="0" fillId="0" borderId="1" xfId="1" applyNumberFormat="1" applyFont="1" applyBorder="1" applyAlignment="1">
      <alignment horizontal="center" vertical="center" wrapText="1"/>
    </xf>
    <xf numFmtId="165" fontId="0" fillId="0" borderId="0" xfId="1" applyNumberFormat="1" applyFont="1" applyBorder="1" applyAlignment="1">
      <alignment horizontal="center" vertical="center" wrapText="1"/>
    </xf>
    <xf numFmtId="165" fontId="0" fillId="0" borderId="3" xfId="1" applyNumberFormat="1" applyFont="1" applyBorder="1" applyAlignment="1">
      <alignment horizontal="center" vertical="center" wrapText="1"/>
    </xf>
    <xf numFmtId="165" fontId="0" fillId="0" borderId="4" xfId="1" applyNumberFormat="1" applyFont="1" applyBorder="1" applyAlignment="1">
      <alignment horizontal="center" vertical="center" wrapText="1"/>
    </xf>
    <xf numFmtId="165" fontId="0" fillId="0" borderId="2" xfId="1" applyNumberFormat="1" applyFont="1" applyBorder="1" applyAlignment="1">
      <alignment horizontal="center" vertical="center" wrapText="1"/>
    </xf>
    <xf numFmtId="165" fontId="0" fillId="5" borderId="1" xfId="1" applyNumberFormat="1" applyFont="1" applyFill="1" applyBorder="1" applyAlignment="1">
      <alignment horizontal="center" vertical="center" wrapText="1"/>
    </xf>
    <xf numFmtId="165" fontId="0" fillId="5" borderId="2" xfId="1" applyNumberFormat="1" applyFont="1" applyFill="1" applyBorder="1" applyAlignment="1">
      <alignment horizontal="center" vertical="center" wrapText="1"/>
    </xf>
    <xf numFmtId="165" fontId="0" fillId="4" borderId="1" xfId="1" applyNumberFormat="1" applyFont="1" applyFill="1" applyBorder="1" applyAlignment="1">
      <alignment horizontal="center" vertical="center" wrapText="1"/>
    </xf>
    <xf numFmtId="165" fontId="0" fillId="4" borderId="0" xfId="1" applyNumberFormat="1" applyFont="1" applyFill="1" applyBorder="1" applyAlignment="1">
      <alignment horizontal="center" vertical="center" wrapText="1"/>
    </xf>
    <xf numFmtId="165" fontId="0" fillId="4" borderId="2" xfId="1" applyNumberFormat="1" applyFont="1" applyFill="1" applyBorder="1" applyAlignment="1">
      <alignment horizontal="center" vertical="center" wrapText="1"/>
    </xf>
    <xf numFmtId="165" fontId="0" fillId="13" borderId="1" xfId="1" applyNumberFormat="1" applyFont="1" applyFill="1" applyBorder="1" applyAlignment="1">
      <alignment horizontal="center" vertical="center" wrapText="1"/>
    </xf>
    <xf numFmtId="165" fontId="0" fillId="13" borderId="0" xfId="1" applyNumberFormat="1" applyFont="1" applyFill="1" applyBorder="1" applyAlignment="1">
      <alignment horizontal="center" vertical="center" wrapText="1"/>
    </xf>
    <xf numFmtId="165" fontId="0" fillId="13" borderId="2" xfId="1" applyNumberFormat="1" applyFont="1" applyFill="1" applyBorder="1" applyAlignment="1">
      <alignment horizontal="center" vertical="center" wrapText="1"/>
    </xf>
    <xf numFmtId="165" fontId="0" fillId="9" borderId="1" xfId="1" applyNumberFormat="1" applyFont="1" applyFill="1" applyBorder="1" applyAlignment="1">
      <alignment horizontal="center" vertical="center" wrapText="1"/>
    </xf>
    <xf numFmtId="165" fontId="0" fillId="9" borderId="0" xfId="1" applyNumberFormat="1" applyFont="1" applyFill="1" applyBorder="1" applyAlignment="1">
      <alignment horizontal="center" vertical="center" wrapText="1"/>
    </xf>
    <xf numFmtId="165" fontId="0" fillId="9" borderId="2" xfId="1" applyNumberFormat="1" applyFont="1" applyFill="1" applyBorder="1" applyAlignment="1">
      <alignment horizontal="center" vertical="center" wrapText="1"/>
    </xf>
    <xf numFmtId="165" fontId="0" fillId="8" borderId="1" xfId="1" applyNumberFormat="1" applyFont="1" applyFill="1" applyBorder="1" applyAlignment="1">
      <alignment horizontal="center" vertical="center" wrapText="1"/>
    </xf>
    <xf numFmtId="165" fontId="0" fillId="8" borderId="0" xfId="1" applyNumberFormat="1" applyFont="1" applyFill="1" applyBorder="1" applyAlignment="1">
      <alignment horizontal="center" vertical="center" wrapText="1"/>
    </xf>
    <xf numFmtId="165" fontId="0" fillId="8" borderId="2" xfId="1" applyNumberFormat="1" applyFont="1" applyFill="1" applyBorder="1" applyAlignment="1">
      <alignment horizontal="center" vertical="center" wrapText="1"/>
    </xf>
    <xf numFmtId="165" fontId="0" fillId="10" borderId="1" xfId="1" applyNumberFormat="1" applyFont="1" applyFill="1" applyBorder="1" applyAlignment="1">
      <alignment horizontal="center" vertical="center" wrapText="1"/>
    </xf>
    <xf numFmtId="165" fontId="0" fillId="10" borderId="0" xfId="1" applyNumberFormat="1" applyFont="1" applyFill="1" applyBorder="1" applyAlignment="1">
      <alignment horizontal="center" vertical="center" wrapText="1"/>
    </xf>
    <xf numFmtId="165" fontId="0" fillId="10" borderId="2" xfId="1" applyNumberFormat="1" applyFont="1" applyFill="1" applyBorder="1" applyAlignment="1">
      <alignment horizontal="center" vertical="center" wrapText="1"/>
    </xf>
    <xf numFmtId="0" fontId="0" fillId="0" borderId="0" xfId="0" applyFont="1" applyAlignment="1">
      <alignment horizontal="center" vertical="center" wrapText="1"/>
    </xf>
    <xf numFmtId="165" fontId="0" fillId="3" borderId="1" xfId="1" applyNumberFormat="1" applyFont="1" applyFill="1" applyBorder="1" applyAlignment="1">
      <alignment horizontal="center" vertical="center" wrapText="1"/>
    </xf>
    <xf numFmtId="165" fontId="0" fillId="3" borderId="0" xfId="1" applyNumberFormat="1" applyFont="1" applyFill="1" applyBorder="1" applyAlignment="1">
      <alignment horizontal="center" vertical="center" wrapText="1"/>
    </xf>
    <xf numFmtId="165" fontId="0" fillId="3" borderId="2" xfId="1" applyNumberFormat="1" applyFont="1" applyFill="1" applyBorder="1" applyAlignment="1">
      <alignment horizontal="center" vertical="center" wrapText="1"/>
    </xf>
    <xf numFmtId="165" fontId="6" fillId="3" borderId="11" xfId="1" applyNumberFormat="1" applyFont="1" applyFill="1" applyBorder="1"/>
    <xf numFmtId="165" fontId="7" fillId="3" borderId="10" xfId="1" applyNumberFormat="1" applyFont="1" applyFill="1" applyBorder="1"/>
    <xf numFmtId="165" fontId="6" fillId="3" borderId="10" xfId="1" applyNumberFormat="1" applyFont="1" applyFill="1" applyBorder="1"/>
    <xf numFmtId="165" fontId="7" fillId="3" borderId="19" xfId="1" applyNumberFormat="1" applyFont="1" applyFill="1" applyBorder="1"/>
    <xf numFmtId="165" fontId="7" fillId="3" borderId="0" xfId="1" applyNumberFormat="1" applyFont="1" applyFill="1" applyBorder="1"/>
    <xf numFmtId="165" fontId="7" fillId="3" borderId="16" xfId="1" applyNumberFormat="1" applyFont="1" applyFill="1" applyBorder="1"/>
    <xf numFmtId="165" fontId="7" fillId="3" borderId="6" xfId="1" applyNumberFormat="1" applyFont="1" applyFill="1" applyBorder="1"/>
    <xf numFmtId="165" fontId="6" fillId="3" borderId="12" xfId="1" applyNumberFormat="1" applyFont="1" applyFill="1" applyBorder="1"/>
    <xf numFmtId="165" fontId="5" fillId="0" borderId="10" xfId="1" applyNumberFormat="1" applyFont="1" applyBorder="1"/>
    <xf numFmtId="165" fontId="5" fillId="0" borderId="19" xfId="1" applyNumberFormat="1" applyFont="1" applyBorder="1"/>
    <xf numFmtId="165" fontId="5" fillId="0" borderId="16" xfId="1" applyNumberFormat="1" applyFont="1" applyBorder="1"/>
    <xf numFmtId="0" fontId="7" fillId="0" borderId="0" xfId="0" applyFont="1"/>
    <xf numFmtId="0" fontId="6" fillId="0" borderId="0" xfId="0" applyFont="1" applyAlignment="1">
      <alignment horizontal="justify" vertical="center"/>
    </xf>
    <xf numFmtId="166" fontId="6" fillId="0" borderId="0" xfId="1" applyNumberFormat="1" applyFont="1" applyFill="1"/>
    <xf numFmtId="0" fontId="23" fillId="0" borderId="0" xfId="0" applyFont="1"/>
    <xf numFmtId="171" fontId="12" fillId="14" borderId="28" xfId="0" applyNumberFormat="1" applyFont="1" applyFill="1" applyBorder="1"/>
    <xf numFmtId="171" fontId="12" fillId="0" borderId="0" xfId="0" applyNumberFormat="1" applyFont="1"/>
    <xf numFmtId="166" fontId="7" fillId="0" borderId="0" xfId="1" applyNumberFormat="1" applyFont="1" applyFill="1" applyBorder="1"/>
    <xf numFmtId="0" fontId="12" fillId="0" borderId="29" xfId="0" applyFont="1" applyBorder="1"/>
    <xf numFmtId="0" fontId="6" fillId="0" borderId="12" xfId="0" applyFont="1" applyBorder="1" applyAlignment="1">
      <alignment horizontal="right"/>
    </xf>
    <xf numFmtId="166" fontId="12" fillId="0" borderId="25" xfId="1" applyNumberFormat="1" applyFont="1" applyFill="1" applyBorder="1" applyAlignment="1">
      <alignment horizontal="center"/>
    </xf>
    <xf numFmtId="166" fontId="12" fillId="15" borderId="25" xfId="1" applyNumberFormat="1" applyFont="1" applyFill="1" applyBorder="1"/>
    <xf numFmtId="0" fontId="12" fillId="0" borderId="25" xfId="0" applyFont="1" applyBorder="1"/>
    <xf numFmtId="0" fontId="12" fillId="0" borderId="30" xfId="0" applyFont="1" applyBorder="1"/>
    <xf numFmtId="0" fontId="23" fillId="0" borderId="25" xfId="0" applyFont="1" applyBorder="1"/>
    <xf numFmtId="0" fontId="23" fillId="0" borderId="31" xfId="0" applyFont="1" applyBorder="1"/>
    <xf numFmtId="0" fontId="6" fillId="0" borderId="28" xfId="0" applyFont="1" applyBorder="1" applyAlignment="1">
      <alignment horizontal="right"/>
    </xf>
    <xf numFmtId="166" fontId="6" fillId="0" borderId="28" xfId="1" applyNumberFormat="1" applyFont="1" applyFill="1" applyBorder="1"/>
    <xf numFmtId="166" fontId="6" fillId="15" borderId="28" xfId="1" applyNumberFormat="1" applyFont="1" applyFill="1" applyBorder="1"/>
    <xf numFmtId="171" fontId="6" fillId="0" borderId="28" xfId="0" applyNumberFormat="1" applyFont="1" applyBorder="1"/>
    <xf numFmtId="171" fontId="6" fillId="16" borderId="28" xfId="0" applyNumberFormat="1" applyFont="1" applyFill="1" applyBorder="1"/>
    <xf numFmtId="171" fontId="6" fillId="14" borderId="28" xfId="0" applyNumberFormat="1" applyFont="1" applyFill="1" applyBorder="1"/>
    <xf numFmtId="0" fontId="23" fillId="0" borderId="32" xfId="0" applyFont="1" applyBorder="1" applyAlignment="1">
      <alignment horizontal="left"/>
    </xf>
    <xf numFmtId="0" fontId="3" fillId="0" borderId="33" xfId="0" applyFont="1" applyBorder="1"/>
    <xf numFmtId="0" fontId="6" fillId="0" borderId="34" xfId="0" applyFont="1" applyBorder="1" applyAlignment="1">
      <alignment horizontal="right"/>
    </xf>
    <xf numFmtId="166" fontId="6" fillId="0" borderId="34" xfId="1" applyNumberFormat="1" applyFont="1" applyFill="1" applyBorder="1"/>
    <xf numFmtId="166" fontId="6" fillId="15" borderId="34" xfId="1" applyNumberFormat="1" applyFont="1" applyFill="1" applyBorder="1"/>
    <xf numFmtId="171" fontId="6" fillId="14" borderId="34" xfId="0" applyNumberFormat="1" applyFont="1" applyFill="1" applyBorder="1"/>
    <xf numFmtId="171" fontId="6" fillId="16" borderId="34" xfId="0" applyNumberFormat="1" applyFont="1" applyFill="1" applyBorder="1"/>
    <xf numFmtId="0" fontId="22" fillId="0" borderId="36" xfId="0" applyFont="1" applyBorder="1"/>
    <xf numFmtId="0" fontId="6" fillId="0" borderId="30" xfId="0" applyFont="1" applyBorder="1" applyAlignment="1">
      <alignment horizontal="right"/>
    </xf>
    <xf numFmtId="166" fontId="6" fillId="0" borderId="30" xfId="1" applyNumberFormat="1" applyFont="1" applyFill="1" applyBorder="1"/>
    <xf numFmtId="166" fontId="6" fillId="15" borderId="30" xfId="1" applyNumberFormat="1" applyFont="1" applyFill="1" applyBorder="1"/>
    <xf numFmtId="171" fontId="6" fillId="0" borderId="30" xfId="0" applyNumberFormat="1" applyFont="1" applyBorder="1"/>
    <xf numFmtId="171" fontId="6" fillId="16" borderId="30" xfId="0" applyNumberFormat="1" applyFont="1" applyFill="1" applyBorder="1"/>
    <xf numFmtId="171" fontId="6" fillId="14" borderId="30" xfId="0" applyNumberFormat="1" applyFont="1" applyFill="1" applyBorder="1"/>
    <xf numFmtId="0" fontId="23" fillId="0" borderId="38" xfId="0" applyFont="1" applyBorder="1"/>
    <xf numFmtId="0" fontId="12" fillId="0" borderId="39" xfId="0" applyFont="1" applyBorder="1" applyAlignment="1">
      <alignment horizontal="right"/>
    </xf>
    <xf numFmtId="166" fontId="12" fillId="0" borderId="39" xfId="1" applyNumberFormat="1" applyFont="1" applyFill="1" applyBorder="1"/>
    <xf numFmtId="166" fontId="12" fillId="15" borderId="39" xfId="1" applyNumberFormat="1" applyFont="1" applyFill="1" applyBorder="1"/>
    <xf numFmtId="171" fontId="12" fillId="14" borderId="39" xfId="0" applyNumberFormat="1" applyFont="1" applyFill="1" applyBorder="1"/>
    <xf numFmtId="171" fontId="12" fillId="16" borderId="39" xfId="0" applyNumberFormat="1" applyFont="1" applyFill="1" applyBorder="1"/>
    <xf numFmtId="0" fontId="12" fillId="0" borderId="0" xfId="0" applyFont="1"/>
    <xf numFmtId="0" fontId="6" fillId="0" borderId="41" xfId="0" applyFont="1" applyBorder="1" applyAlignment="1">
      <alignment horizontal="right"/>
    </xf>
    <xf numFmtId="166" fontId="6" fillId="0" borderId="41" xfId="1" applyNumberFormat="1" applyFont="1" applyFill="1" applyBorder="1"/>
    <xf numFmtId="166" fontId="6" fillId="15" borderId="41" xfId="1" applyNumberFormat="1" applyFont="1" applyFill="1" applyBorder="1"/>
    <xf numFmtId="171" fontId="6" fillId="14" borderId="41" xfId="0" applyNumberFormat="1" applyFont="1" applyFill="1" applyBorder="1"/>
    <xf numFmtId="171" fontId="6" fillId="16" borderId="41" xfId="0" applyNumberFormat="1" applyFont="1" applyFill="1" applyBorder="1"/>
    <xf numFmtId="0" fontId="3" fillId="0" borderId="34" xfId="0" applyFont="1" applyBorder="1" applyAlignment="1">
      <alignment horizontal="right"/>
    </xf>
    <xf numFmtId="166" fontId="3" fillId="0" borderId="34" xfId="1" applyNumberFormat="1" applyFont="1" applyFill="1" applyBorder="1"/>
    <xf numFmtId="166" fontId="3" fillId="15" borderId="34" xfId="1" applyNumberFormat="1" applyFont="1" applyFill="1" applyBorder="1"/>
    <xf numFmtId="0" fontId="3" fillId="0" borderId="30" xfId="0" applyFont="1" applyBorder="1" applyAlignment="1">
      <alignment horizontal="right"/>
    </xf>
    <xf numFmtId="166" fontId="3" fillId="0" borderId="30" xfId="1" applyNumberFormat="1" applyFont="1" applyFill="1" applyBorder="1"/>
    <xf numFmtId="166" fontId="3" fillId="15" borderId="30" xfId="1" applyNumberFormat="1" applyFont="1" applyFill="1" applyBorder="1"/>
    <xf numFmtId="0" fontId="23" fillId="0" borderId="39" xfId="0" applyFont="1" applyBorder="1" applyAlignment="1">
      <alignment horizontal="right"/>
    </xf>
    <xf numFmtId="166" fontId="23" fillId="0" borderId="39" xfId="1" applyNumberFormat="1" applyFont="1" applyFill="1" applyBorder="1"/>
    <xf numFmtId="166" fontId="23" fillId="15" borderId="39" xfId="1" applyNumberFormat="1" applyFont="1" applyFill="1" applyBorder="1"/>
    <xf numFmtId="0" fontId="22" fillId="0" borderId="42" xfId="0" applyFont="1" applyBorder="1"/>
    <xf numFmtId="0" fontId="6" fillId="0" borderId="25" xfId="0" applyFont="1" applyBorder="1" applyAlignment="1">
      <alignment horizontal="right"/>
    </xf>
    <xf numFmtId="166" fontId="6" fillId="0" borderId="25" xfId="1" applyNumberFormat="1" applyFont="1" applyFill="1" applyBorder="1"/>
    <xf numFmtId="166" fontId="6" fillId="15" borderId="25" xfId="1" applyNumberFormat="1" applyFont="1" applyFill="1" applyBorder="1"/>
    <xf numFmtId="171" fontId="6" fillId="0" borderId="25" xfId="0" applyNumberFormat="1" applyFont="1" applyBorder="1"/>
    <xf numFmtId="171" fontId="6" fillId="16" borderId="25" xfId="0" applyNumberFormat="1" applyFont="1" applyFill="1" applyBorder="1"/>
    <xf numFmtId="171" fontId="6" fillId="14" borderId="25" xfId="0" applyNumberFormat="1" applyFont="1" applyFill="1" applyBorder="1"/>
    <xf numFmtId="0" fontId="25" fillId="0" borderId="0" xfId="0" applyFont="1"/>
    <xf numFmtId="171" fontId="6" fillId="14" borderId="39" xfId="0" applyNumberFormat="1" applyFont="1" applyFill="1" applyBorder="1"/>
    <xf numFmtId="171" fontId="6" fillId="16" borderId="39" xfId="0" applyNumberFormat="1" applyFont="1" applyFill="1" applyBorder="1"/>
    <xf numFmtId="0" fontId="26" fillId="0" borderId="43" xfId="0" applyFont="1" applyBorder="1" applyAlignment="1">
      <alignment vertical="center"/>
    </xf>
    <xf numFmtId="0" fontId="23" fillId="0" borderId="44" xfId="0" applyFont="1" applyBorder="1"/>
    <xf numFmtId="0" fontId="6" fillId="0" borderId="33" xfId="0" applyFont="1" applyBorder="1"/>
    <xf numFmtId="0" fontId="27" fillId="14" borderId="34" xfId="0" applyFont="1" applyFill="1" applyBorder="1"/>
    <xf numFmtId="0" fontId="23" fillId="0" borderId="45" xfId="0" applyFont="1" applyBorder="1"/>
    <xf numFmtId="0" fontId="6" fillId="0" borderId="36" xfId="0" applyFont="1" applyBorder="1"/>
    <xf numFmtId="0" fontId="27" fillId="14" borderId="30" xfId="0" applyFont="1" applyFill="1" applyBorder="1"/>
    <xf numFmtId="0" fontId="23" fillId="0" borderId="46" xfId="0" applyFont="1" applyBorder="1"/>
    <xf numFmtId="0" fontId="3" fillId="0" borderId="36" xfId="0" applyFont="1" applyBorder="1"/>
    <xf numFmtId="0" fontId="3" fillId="0" borderId="38" xfId="0" applyFont="1" applyBorder="1"/>
    <xf numFmtId="0" fontId="6" fillId="0" borderId="39" xfId="0" applyFont="1" applyBorder="1" applyAlignment="1">
      <alignment horizontal="right"/>
    </xf>
    <xf numFmtId="166" fontId="6" fillId="0" borderId="39" xfId="1" applyNumberFormat="1" applyFont="1" applyFill="1" applyBorder="1"/>
    <xf numFmtId="166" fontId="6" fillId="15" borderId="39" xfId="1" applyNumberFormat="1" applyFont="1" applyFill="1" applyBorder="1"/>
    <xf numFmtId="0" fontId="27" fillId="14" borderId="39" xfId="0" applyFont="1" applyFill="1" applyBorder="1"/>
    <xf numFmtId="0" fontId="23" fillId="0" borderId="47" xfId="0" applyFont="1" applyBorder="1"/>
    <xf numFmtId="0" fontId="27" fillId="0" borderId="30" xfId="0" applyFont="1" applyBorder="1"/>
    <xf numFmtId="0" fontId="6" fillId="0" borderId="38" xfId="0" applyFont="1" applyBorder="1"/>
    <xf numFmtId="171" fontId="28" fillId="14" borderId="34" xfId="0" applyNumberFormat="1" applyFont="1" applyFill="1" applyBorder="1"/>
    <xf numFmtId="0" fontId="29" fillId="0" borderId="0" xfId="0" applyFont="1"/>
    <xf numFmtId="0" fontId="11" fillId="0" borderId="0" xfId="0" applyFont="1"/>
    <xf numFmtId="171" fontId="6" fillId="0" borderId="34" xfId="0" applyNumberFormat="1" applyFont="1" applyBorder="1"/>
    <xf numFmtId="0" fontId="3" fillId="0" borderId="42" xfId="0" applyFont="1" applyBorder="1"/>
    <xf numFmtId="171" fontId="6" fillId="0" borderId="39" xfId="0" applyNumberFormat="1" applyFont="1" applyBorder="1"/>
    <xf numFmtId="6" fontId="30" fillId="0" borderId="34" xfId="0" applyNumberFormat="1" applyFont="1" applyBorder="1" applyAlignment="1">
      <alignment vertical="center"/>
    </xf>
    <xf numFmtId="6" fontId="30" fillId="15" borderId="34" xfId="0" applyNumberFormat="1" applyFont="1" applyFill="1" applyBorder="1" applyAlignment="1">
      <alignment vertical="center"/>
    </xf>
    <xf numFmtId="165" fontId="30" fillId="17" borderId="34" xfId="0" applyNumberFormat="1" applyFont="1" applyFill="1" applyBorder="1" applyAlignment="1">
      <alignment vertical="center"/>
    </xf>
    <xf numFmtId="0" fontId="12" fillId="0" borderId="48" xfId="0" applyFont="1" applyBorder="1"/>
    <xf numFmtId="0" fontId="12" fillId="0" borderId="34" xfId="0" applyFont="1" applyBorder="1"/>
    <xf numFmtId="171" fontId="6" fillId="14" borderId="49" xfId="0" applyNumberFormat="1" applyFont="1" applyFill="1" applyBorder="1"/>
    <xf numFmtId="0" fontId="3" fillId="0" borderId="50" xfId="0" applyFont="1" applyBorder="1"/>
    <xf numFmtId="0" fontId="3" fillId="0" borderId="41" xfId="0" applyFont="1" applyBorder="1" applyAlignment="1">
      <alignment horizontal="right"/>
    </xf>
    <xf numFmtId="0" fontId="12" fillId="0" borderId="5" xfId="0" applyFont="1" applyBorder="1"/>
    <xf numFmtId="0" fontId="12" fillId="0" borderId="41" xfId="0" applyFont="1" applyBorder="1"/>
    <xf numFmtId="0" fontId="23" fillId="0" borderId="51" xfId="0" applyFont="1" applyBorder="1"/>
    <xf numFmtId="166" fontId="3" fillId="0" borderId="41" xfId="1" applyNumberFormat="1" applyFont="1" applyFill="1" applyBorder="1"/>
    <xf numFmtId="166" fontId="3" fillId="15" borderId="41" xfId="1" applyNumberFormat="1" applyFont="1" applyFill="1" applyBorder="1"/>
    <xf numFmtId="0" fontId="12" fillId="0" borderId="52" xfId="0" applyFont="1" applyBorder="1"/>
    <xf numFmtId="0" fontId="3" fillId="0" borderId="53" xfId="0" applyFont="1" applyBorder="1"/>
    <xf numFmtId="0" fontId="3" fillId="0" borderId="54" xfId="0" applyFont="1" applyBorder="1" applyAlignment="1">
      <alignment horizontal="right"/>
    </xf>
    <xf numFmtId="166" fontId="3" fillId="0" borderId="54" xfId="1" applyNumberFormat="1" applyFont="1" applyFill="1" applyBorder="1"/>
    <xf numFmtId="166" fontId="3" fillId="15" borderId="54" xfId="1" applyNumberFormat="1" applyFont="1" applyFill="1" applyBorder="1"/>
    <xf numFmtId="0" fontId="12" fillId="0" borderId="54" xfId="0" applyFont="1" applyBorder="1"/>
    <xf numFmtId="0" fontId="23" fillId="0" borderId="40" xfId="0" applyFont="1" applyBorder="1"/>
    <xf numFmtId="0" fontId="6" fillId="0" borderId="50" xfId="0" applyFont="1" applyBorder="1"/>
    <xf numFmtId="171" fontId="6" fillId="14" borderId="52" xfId="0" applyNumberFormat="1" applyFont="1" applyFill="1" applyBorder="1"/>
    <xf numFmtId="0" fontId="6" fillId="0" borderId="0" xfId="0" applyFont="1" applyAlignment="1">
      <alignment horizontal="right"/>
    </xf>
    <xf numFmtId="166" fontId="6" fillId="0" borderId="0" xfId="1" applyNumberFormat="1" applyFont="1" applyFill="1" applyBorder="1"/>
    <xf numFmtId="171" fontId="6" fillId="0" borderId="0" xfId="0" applyNumberFormat="1" applyFont="1"/>
    <xf numFmtId="0" fontId="27" fillId="0" borderId="0" xfId="0" applyFont="1"/>
    <xf numFmtId="0" fontId="12" fillId="0" borderId="33" xfId="0" applyFont="1" applyBorder="1"/>
    <xf numFmtId="166" fontId="3" fillId="0" borderId="30" xfId="1" applyNumberFormat="1" applyFont="1" applyFill="1" applyBorder="1" applyProtection="1">
      <protection locked="0"/>
    </xf>
    <xf numFmtId="0" fontId="6" fillId="0" borderId="42" xfId="0" applyFont="1" applyBorder="1"/>
    <xf numFmtId="166" fontId="3" fillId="0" borderId="25" xfId="1" applyNumberFormat="1" applyFont="1" applyFill="1" applyBorder="1"/>
    <xf numFmtId="0" fontId="3" fillId="0" borderId="39" xfId="0" applyFont="1" applyBorder="1" applyAlignment="1">
      <alignment horizontal="right"/>
    </xf>
    <xf numFmtId="166" fontId="6" fillId="15" borderId="0" xfId="1" applyNumberFormat="1" applyFont="1" applyFill="1" applyBorder="1"/>
    <xf numFmtId="171" fontId="6" fillId="16" borderId="0" xfId="0" applyNumberFormat="1" applyFont="1" applyFill="1"/>
    <xf numFmtId="0" fontId="23" fillId="0" borderId="33" xfId="0" applyFont="1" applyBorder="1"/>
    <xf numFmtId="0" fontId="23" fillId="0" borderId="34" xfId="0" applyFont="1" applyBorder="1" applyAlignment="1">
      <alignment horizontal="right"/>
    </xf>
    <xf numFmtId="166" fontId="12" fillId="0" borderId="49" xfId="1" applyNumberFormat="1" applyFont="1" applyFill="1" applyBorder="1" applyAlignment="1">
      <alignment horizontal="center"/>
    </xf>
    <xf numFmtId="166" fontId="12" fillId="15" borderId="49" xfId="1" applyNumberFormat="1" applyFont="1" applyFill="1" applyBorder="1"/>
    <xf numFmtId="0" fontId="12" fillId="0" borderId="49" xfId="0" applyFont="1" applyBorder="1"/>
    <xf numFmtId="0" fontId="23" fillId="0" borderId="35" xfId="0" applyFont="1" applyBorder="1"/>
    <xf numFmtId="0" fontId="3" fillId="0" borderId="0" xfId="0" applyFont="1"/>
    <xf numFmtId="0" fontId="3" fillId="0" borderId="0" xfId="0" applyFont="1" applyAlignment="1">
      <alignment horizontal="right"/>
    </xf>
    <xf numFmtId="171" fontId="33" fillId="0" borderId="30" xfId="0" applyNumberFormat="1" applyFont="1" applyBorder="1"/>
    <xf numFmtId="166" fontId="9" fillId="16" borderId="30" xfId="1" applyNumberFormat="1" applyFont="1" applyFill="1" applyBorder="1" applyAlignment="1"/>
    <xf numFmtId="166" fontId="9" fillId="0" borderId="30" xfId="1" applyNumberFormat="1" applyFont="1" applyFill="1" applyBorder="1" applyAlignment="1"/>
    <xf numFmtId="165" fontId="9" fillId="16" borderId="30" xfId="12" applyNumberFormat="1" applyFont="1" applyFill="1" applyBorder="1" applyAlignment="1"/>
    <xf numFmtId="0" fontId="1" fillId="16" borderId="30" xfId="0" applyFont="1" applyFill="1" applyBorder="1"/>
    <xf numFmtId="0" fontId="0" fillId="16" borderId="30" xfId="0" applyFill="1" applyBorder="1" applyAlignment="1">
      <alignment horizontal="center"/>
    </xf>
    <xf numFmtId="166" fontId="5" fillId="16" borderId="30" xfId="1" applyNumberFormat="1" applyFont="1" applyFill="1" applyBorder="1"/>
    <xf numFmtId="166" fontId="5" fillId="15" borderId="30" xfId="1" applyNumberFormat="1" applyFont="1" applyFill="1" applyBorder="1"/>
    <xf numFmtId="165" fontId="5" fillId="16" borderId="30" xfId="12" applyNumberFormat="1" applyFont="1" applyFill="1" applyBorder="1"/>
    <xf numFmtId="0" fontId="0" fillId="16" borderId="30" xfId="0" applyFill="1" applyBorder="1"/>
    <xf numFmtId="0" fontId="14" fillId="16" borderId="30" xfId="0" applyFont="1" applyFill="1" applyBorder="1"/>
    <xf numFmtId="165" fontId="5" fillId="0" borderId="30" xfId="12" applyNumberFormat="1" applyFont="1" applyBorder="1"/>
    <xf numFmtId="165" fontId="5" fillId="0" borderId="30" xfId="0" applyNumberFormat="1" applyFont="1" applyBorder="1"/>
    <xf numFmtId="0" fontId="0" fillId="0" borderId="30" xfId="0" applyBorder="1"/>
    <xf numFmtId="0" fontId="0" fillId="0" borderId="30" xfId="0" applyBorder="1" applyAlignment="1">
      <alignment horizontal="center"/>
    </xf>
    <xf numFmtId="166" fontId="5" fillId="0" borderId="30" xfId="1" applyNumberFormat="1" applyFont="1" applyFill="1" applyBorder="1"/>
    <xf numFmtId="166" fontId="5" fillId="16" borderId="0" xfId="1" applyNumberFormat="1" applyFont="1" applyFill="1" applyBorder="1"/>
    <xf numFmtId="165" fontId="5" fillId="16" borderId="0" xfId="12" applyNumberFormat="1" applyFont="1" applyFill="1" applyBorder="1"/>
    <xf numFmtId="0" fontId="0" fillId="5" borderId="0" xfId="0" applyFill="1"/>
    <xf numFmtId="0" fontId="1" fillId="0" borderId="0" xfId="0" applyFont="1" applyAlignment="1">
      <alignment horizontal="right"/>
    </xf>
    <xf numFmtId="0" fontId="0" fillId="0" borderId="0" xfId="0" applyAlignment="1">
      <alignment horizontal="right"/>
    </xf>
    <xf numFmtId="0" fontId="0" fillId="0" borderId="0" xfId="0" applyAlignment="1">
      <alignment horizontal="right" vertical="center"/>
    </xf>
    <xf numFmtId="0" fontId="0" fillId="7" borderId="0" xfId="0" applyFill="1"/>
    <xf numFmtId="170" fontId="20" fillId="0" borderId="0" xfId="0" applyNumberFormat="1" applyFont="1" applyFill="1"/>
    <xf numFmtId="170" fontId="14" fillId="0" borderId="0" xfId="0" applyNumberFormat="1" applyFont="1" applyFill="1"/>
    <xf numFmtId="170" fontId="1" fillId="0" borderId="0" xfId="0" applyNumberFormat="1" applyFont="1"/>
    <xf numFmtId="0" fontId="1" fillId="0" borderId="0" xfId="0" applyFont="1" applyFill="1" applyAlignment="1">
      <alignment horizontal="center" vertical="center"/>
    </xf>
    <xf numFmtId="0" fontId="0" fillId="0" borderId="0" xfId="0" applyFill="1" applyAlignment="1">
      <alignment horizontal="center"/>
    </xf>
    <xf numFmtId="0" fontId="1" fillId="0" borderId="0" xfId="0" applyFont="1" applyFill="1" applyAlignment="1">
      <alignment horizontal="center"/>
    </xf>
    <xf numFmtId="0" fontId="0" fillId="0" borderId="0" xfId="0" applyFill="1" applyAlignment="1">
      <alignment horizontal="center" vertical="center"/>
    </xf>
    <xf numFmtId="0" fontId="1" fillId="0" borderId="56" xfId="0" applyFont="1" applyFill="1" applyBorder="1" applyAlignment="1">
      <alignment horizontal="left" vertical="center"/>
    </xf>
    <xf numFmtId="0" fontId="0" fillId="0" borderId="56" xfId="0" applyBorder="1"/>
    <xf numFmtId="0" fontId="0" fillId="0" borderId="58" xfId="0" applyBorder="1" applyAlignment="1">
      <alignment horizontal="right" vertical="center"/>
    </xf>
    <xf numFmtId="0" fontId="0" fillId="0" borderId="59" xfId="0" applyBorder="1" applyAlignment="1">
      <alignment horizontal="center"/>
    </xf>
    <xf numFmtId="0" fontId="1" fillId="0" borderId="58" xfId="0" applyFont="1" applyBorder="1" applyAlignment="1">
      <alignment horizontal="right" vertical="center"/>
    </xf>
    <xf numFmtId="0" fontId="1" fillId="0" borderId="0" xfId="0" applyFont="1" applyBorder="1" applyAlignment="1">
      <alignment horizontal="right" vertical="center"/>
    </xf>
    <xf numFmtId="0" fontId="0" fillId="0" borderId="0" xfId="0" applyBorder="1" applyAlignment="1">
      <alignment horizontal="right" vertical="center"/>
    </xf>
    <xf numFmtId="0" fontId="1" fillId="0" borderId="60" xfId="0" applyFont="1" applyBorder="1" applyAlignment="1">
      <alignment horizontal="right" vertical="center"/>
    </xf>
    <xf numFmtId="0" fontId="0" fillId="5" borderId="61" xfId="0" applyFill="1" applyBorder="1"/>
    <xf numFmtId="0" fontId="1" fillId="0" borderId="61" xfId="0" applyFont="1" applyBorder="1" applyAlignment="1">
      <alignment horizontal="right" vertical="center"/>
    </xf>
    <xf numFmtId="0" fontId="0" fillId="0" borderId="61" xfId="0" applyBorder="1"/>
    <xf numFmtId="0" fontId="0" fillId="0" borderId="61" xfId="0" applyBorder="1" applyAlignment="1">
      <alignment horizontal="right" vertical="center"/>
    </xf>
    <xf numFmtId="0" fontId="1" fillId="0" borderId="58" xfId="0" applyFont="1" applyBorder="1"/>
    <xf numFmtId="0" fontId="0" fillId="0" borderId="61" xfId="0" applyBorder="1" applyAlignment="1">
      <alignment horizontal="right"/>
    </xf>
    <xf numFmtId="170" fontId="20" fillId="0" borderId="61" xfId="0" applyNumberFormat="1" applyFont="1" applyFill="1" applyBorder="1"/>
    <xf numFmtId="3" fontId="39" fillId="13" borderId="0" xfId="0" applyNumberFormat="1" applyFont="1" applyFill="1" applyBorder="1" applyAlignment="1"/>
    <xf numFmtId="3" fontId="39" fillId="13" borderId="61" xfId="0" applyNumberFormat="1" applyFont="1" applyFill="1" applyBorder="1" applyAlignment="1"/>
    <xf numFmtId="3" fontId="39" fillId="13" borderId="61" xfId="0" applyNumberFormat="1" applyFont="1" applyFill="1" applyBorder="1"/>
    <xf numFmtId="0" fontId="0" fillId="0" borderId="1" xfId="0" applyBorder="1" applyAlignment="1">
      <alignment horizontal="center"/>
    </xf>
    <xf numFmtId="0" fontId="0" fillId="0" borderId="2" xfId="0" applyBorder="1" applyAlignment="1">
      <alignment horizontal="center"/>
    </xf>
    <xf numFmtId="0" fontId="0" fillId="13" borderId="0" xfId="0" applyFill="1"/>
    <xf numFmtId="0" fontId="21" fillId="0" borderId="0" xfId="0" applyFont="1" applyAlignment="1">
      <alignment vertical="center"/>
    </xf>
    <xf numFmtId="0" fontId="0" fillId="0" borderId="0" xfId="0" applyBorder="1" applyAlignment="1">
      <alignment horizontal="right"/>
    </xf>
    <xf numFmtId="3" fontId="39" fillId="13" borderId="0" xfId="0" applyNumberFormat="1" applyFont="1" applyFill="1" applyBorder="1"/>
    <xf numFmtId="0" fontId="0" fillId="0" borderId="0" xfId="0" applyBorder="1" applyAlignment="1">
      <alignment horizontal="left"/>
    </xf>
    <xf numFmtId="170" fontId="20" fillId="0" borderId="0" xfId="0" applyNumberFormat="1" applyFont="1" applyFill="1" applyBorder="1"/>
    <xf numFmtId="0" fontId="0" fillId="0" borderId="0" xfId="0" applyBorder="1" applyAlignment="1"/>
    <xf numFmtId="0" fontId="0" fillId="5" borderId="0" xfId="0" applyFill="1" applyBorder="1" applyAlignment="1">
      <alignment vertical="center"/>
    </xf>
    <xf numFmtId="3" fontId="14" fillId="0" borderId="0" xfId="0" applyNumberFormat="1" applyFont="1" applyFill="1" applyBorder="1"/>
    <xf numFmtId="0" fontId="1" fillId="0" borderId="58" xfId="0" applyFont="1" applyBorder="1" applyAlignment="1">
      <alignment horizontal="left" vertical="center"/>
    </xf>
    <xf numFmtId="0" fontId="0" fillId="0" borderId="60" xfId="0" applyBorder="1" applyAlignment="1">
      <alignment horizontal="right" vertical="center"/>
    </xf>
    <xf numFmtId="0" fontId="0" fillId="0" borderId="61" xfId="0" applyBorder="1" applyAlignment="1">
      <alignment horizontal="left"/>
    </xf>
    <xf numFmtId="0" fontId="0" fillId="5" borderId="61" xfId="0" applyFill="1" applyBorder="1" applyAlignment="1">
      <alignment horizontal="left" vertical="center"/>
    </xf>
    <xf numFmtId="170" fontId="24" fillId="0" borderId="0" xfId="0" applyNumberFormat="1" applyFont="1"/>
    <xf numFmtId="0" fontId="1" fillId="13" borderId="0" xfId="0" applyFont="1" applyFill="1"/>
    <xf numFmtId="0" fontId="0" fillId="0" borderId="0" xfId="0" applyBorder="1" applyAlignment="1">
      <alignment horizontal="center" vertical="center"/>
    </xf>
    <xf numFmtId="0" fontId="0" fillId="0" borderId="0" xfId="0" applyFont="1" applyAlignment="1">
      <alignment horizontal="right" vertical="center"/>
    </xf>
    <xf numFmtId="0" fontId="0" fillId="0" borderId="0" xfId="0" applyAlignment="1">
      <alignment horizontal="center"/>
    </xf>
    <xf numFmtId="166" fontId="6" fillId="0" borderId="0" xfId="1" applyNumberFormat="1" applyFont="1"/>
    <xf numFmtId="170" fontId="14" fillId="7" borderId="62" xfId="0" applyNumberFormat="1" applyFont="1" applyFill="1" applyBorder="1"/>
    <xf numFmtId="170" fontId="14" fillId="7" borderId="61" xfId="0" applyNumberFormat="1" applyFont="1" applyFill="1" applyBorder="1"/>
    <xf numFmtId="170" fontId="14" fillId="7" borderId="63" xfId="0" applyNumberFormat="1" applyFont="1" applyFill="1" applyBorder="1"/>
    <xf numFmtId="170" fontId="14" fillId="7" borderId="55" xfId="0" applyNumberFormat="1" applyFont="1" applyFill="1" applyBorder="1"/>
    <xf numFmtId="0" fontId="0" fillId="0" borderId="0" xfId="0" applyFill="1" applyBorder="1" applyAlignment="1">
      <alignment horizontal="right"/>
    </xf>
    <xf numFmtId="0" fontId="0" fillId="0" borderId="0" xfId="0" applyAlignment="1"/>
    <xf numFmtId="0" fontId="0" fillId="0" borderId="0" xfId="0" applyAlignment="1">
      <alignment horizontal="center"/>
    </xf>
    <xf numFmtId="0" fontId="0" fillId="12" borderId="0" xfId="0" applyFill="1"/>
    <xf numFmtId="0" fontId="40" fillId="0" borderId="0" xfId="0" applyFont="1" applyBorder="1"/>
    <xf numFmtId="0" fontId="40" fillId="0" borderId="61" xfId="0" applyFont="1" applyBorder="1"/>
    <xf numFmtId="0" fontId="41" fillId="0" borderId="66" xfId="0" applyFont="1" applyBorder="1"/>
    <xf numFmtId="0" fontId="41" fillId="0" borderId="66" xfId="0" applyFont="1" applyFill="1" applyBorder="1"/>
    <xf numFmtId="0" fontId="41" fillId="0" borderId="67" xfId="0" applyFont="1" applyBorder="1"/>
    <xf numFmtId="0" fontId="41" fillId="0" borderId="0" xfId="0" applyFont="1" applyBorder="1"/>
    <xf numFmtId="0" fontId="42" fillId="0" borderId="0" xfId="0" applyFont="1" applyBorder="1" applyAlignment="1">
      <alignment horizontal="right"/>
    </xf>
    <xf numFmtId="170" fontId="42" fillId="0" borderId="0" xfId="0" applyNumberFormat="1" applyFont="1" applyBorder="1"/>
    <xf numFmtId="170" fontId="42" fillId="0" borderId="69" xfId="0" applyNumberFormat="1" applyFont="1" applyBorder="1"/>
    <xf numFmtId="0" fontId="41" fillId="0" borderId="71" xfId="0" applyFont="1" applyBorder="1"/>
    <xf numFmtId="0" fontId="41" fillId="0" borderId="71" xfId="0" applyFont="1" applyFill="1" applyBorder="1"/>
    <xf numFmtId="0" fontId="41" fillId="0" borderId="72" xfId="0" applyFont="1" applyBorder="1"/>
    <xf numFmtId="0" fontId="1" fillId="0" borderId="0" xfId="0" applyFont="1" applyAlignment="1">
      <alignment horizontal="left" vertical="center"/>
    </xf>
    <xf numFmtId="0" fontId="43" fillId="0" borderId="43" xfId="0" applyFont="1" applyBorder="1" applyAlignment="1">
      <alignment horizontal="left" vertical="center"/>
    </xf>
    <xf numFmtId="0" fontId="43" fillId="0" borderId="43" xfId="0" applyFont="1" applyBorder="1"/>
    <xf numFmtId="0" fontId="43" fillId="0" borderId="0" xfId="0" applyFont="1" applyAlignment="1">
      <alignment horizontal="left" vertical="center"/>
    </xf>
    <xf numFmtId="0" fontId="12" fillId="0" borderId="73" xfId="0" applyFont="1" applyBorder="1"/>
    <xf numFmtId="0" fontId="6" fillId="0" borderId="2" xfId="0" applyFont="1" applyBorder="1" applyAlignment="1">
      <alignment horizontal="right"/>
    </xf>
    <xf numFmtId="166" fontId="12" fillId="0" borderId="52" xfId="1" applyNumberFormat="1" applyFont="1" applyFill="1" applyBorder="1" applyAlignment="1">
      <alignment horizontal="center"/>
    </xf>
    <xf numFmtId="166" fontId="12" fillId="15" borderId="52" xfId="1" applyNumberFormat="1" applyFont="1" applyFill="1" applyBorder="1"/>
    <xf numFmtId="0" fontId="23" fillId="0" borderId="1" xfId="0" applyFont="1" applyBorder="1"/>
    <xf numFmtId="0" fontId="6" fillId="0" borderId="52" xfId="0" applyFont="1" applyBorder="1" applyAlignment="1">
      <alignment horizontal="right"/>
    </xf>
    <xf numFmtId="0" fontId="23" fillId="0" borderId="37" xfId="0" applyFont="1" applyBorder="1"/>
    <xf numFmtId="0" fontId="1" fillId="0" borderId="0" xfId="0" applyFont="1" applyBorder="1" applyAlignment="1">
      <alignment vertical="center"/>
    </xf>
    <xf numFmtId="166" fontId="14" fillId="7" borderId="0" xfId="1" applyNumberFormat="1" applyFont="1" applyFill="1"/>
    <xf numFmtId="0" fontId="12" fillId="0" borderId="50" xfId="0" applyFont="1" applyBorder="1"/>
    <xf numFmtId="0" fontId="23" fillId="0" borderId="11" xfId="0" applyFont="1" applyBorder="1"/>
    <xf numFmtId="171" fontId="6" fillId="16" borderId="52" xfId="0" applyNumberFormat="1" applyFont="1" applyFill="1" applyBorder="1"/>
    <xf numFmtId="0" fontId="6" fillId="0" borderId="74" xfId="0" applyFont="1" applyBorder="1"/>
    <xf numFmtId="166" fontId="3" fillId="0" borderId="52" xfId="1" applyNumberFormat="1" applyFont="1" applyFill="1" applyBorder="1"/>
    <xf numFmtId="166" fontId="6" fillId="15" borderId="52" xfId="1" applyNumberFormat="1" applyFont="1" applyFill="1" applyBorder="1"/>
    <xf numFmtId="166" fontId="6" fillId="0" borderId="52" xfId="1" applyNumberFormat="1" applyFont="1" applyFill="1" applyBorder="1"/>
    <xf numFmtId="0" fontId="23" fillId="0" borderId="50" xfId="0" applyFont="1" applyBorder="1"/>
    <xf numFmtId="0" fontId="23" fillId="0" borderId="41" xfId="0" applyFont="1" applyBorder="1" applyAlignment="1">
      <alignment horizontal="right"/>
    </xf>
    <xf numFmtId="0" fontId="2" fillId="0" borderId="0" xfId="0" applyFont="1"/>
    <xf numFmtId="0" fontId="41" fillId="0" borderId="76" xfId="0" applyFont="1" applyBorder="1"/>
    <xf numFmtId="0" fontId="41" fillId="0" borderId="76" xfId="0" applyFont="1" applyFill="1" applyBorder="1"/>
    <xf numFmtId="0" fontId="41" fillId="0" borderId="77" xfId="0" applyFont="1" applyBorder="1"/>
    <xf numFmtId="0" fontId="41" fillId="0" borderId="81" xfId="0" applyFont="1" applyBorder="1"/>
    <xf numFmtId="0" fontId="41" fillId="0" borderId="81" xfId="0" applyFont="1" applyFill="1" applyBorder="1"/>
    <xf numFmtId="0" fontId="41" fillId="0" borderId="82" xfId="0" applyFont="1" applyBorder="1"/>
    <xf numFmtId="0" fontId="13" fillId="0" borderId="0" xfId="0" applyFont="1" applyBorder="1" applyAlignment="1">
      <alignment horizontal="right"/>
    </xf>
    <xf numFmtId="170" fontId="13" fillId="0" borderId="0" xfId="0" applyNumberFormat="1" applyFont="1" applyBorder="1"/>
    <xf numFmtId="170" fontId="13" fillId="0" borderId="79" xfId="0" applyNumberFormat="1" applyFont="1" applyBorder="1"/>
    <xf numFmtId="0" fontId="0" fillId="0" borderId="75" xfId="0" applyBorder="1"/>
    <xf numFmtId="0" fontId="0" fillId="0" borderId="76" xfId="0" applyBorder="1"/>
    <xf numFmtId="0" fontId="0" fillId="0" borderId="78" xfId="0" applyBorder="1"/>
    <xf numFmtId="0" fontId="0" fillId="0" borderId="80" xfId="0" applyBorder="1"/>
    <xf numFmtId="0" fontId="0" fillId="0" borderId="81" xfId="0" applyBorder="1"/>
    <xf numFmtId="0" fontId="0" fillId="0" borderId="65" xfId="0" applyBorder="1"/>
    <xf numFmtId="0" fontId="0" fillId="0" borderId="68" xfId="0" applyBorder="1"/>
    <xf numFmtId="0" fontId="0" fillId="0" borderId="70" xfId="0" applyBorder="1"/>
    <xf numFmtId="0" fontId="1" fillId="0" borderId="0" xfId="0" applyFont="1" applyAlignment="1">
      <alignment horizontal="right" vertical="top"/>
    </xf>
    <xf numFmtId="170" fontId="1" fillId="0" borderId="0" xfId="0" applyNumberFormat="1" applyFont="1" applyAlignment="1">
      <alignment vertical="top"/>
    </xf>
    <xf numFmtId="170" fontId="14" fillId="7" borderId="0" xfId="0" applyNumberFormat="1" applyFont="1" applyFill="1" applyBorder="1"/>
    <xf numFmtId="170" fontId="14" fillId="7" borderId="59" xfId="0" applyNumberFormat="1" applyFont="1" applyFill="1" applyBorder="1"/>
    <xf numFmtId="0" fontId="0" fillId="5" borderId="61" xfId="0" applyFill="1" applyBorder="1" applyAlignment="1"/>
    <xf numFmtId="0" fontId="24" fillId="0" borderId="0" xfId="0" applyFont="1" applyBorder="1"/>
    <xf numFmtId="0" fontId="24" fillId="0" borderId="61" xfId="0" applyFont="1" applyBorder="1"/>
    <xf numFmtId="0" fontId="40" fillId="0" borderId="0" xfId="0" applyFont="1"/>
    <xf numFmtId="0" fontId="0" fillId="0" borderId="0" xfId="0" applyFont="1" applyBorder="1" applyAlignment="1">
      <alignment horizontal="right" vertical="center"/>
    </xf>
    <xf numFmtId="170" fontId="44" fillId="0" borderId="0" xfId="0" applyNumberFormat="1" applyFont="1" applyFill="1" applyBorder="1" applyAlignment="1">
      <alignment horizontal="right"/>
    </xf>
    <xf numFmtId="0" fontId="45" fillId="0" borderId="0" xfId="0" applyFont="1" applyBorder="1"/>
    <xf numFmtId="170" fontId="44" fillId="7" borderId="0" xfId="0" applyNumberFormat="1" applyFont="1" applyFill="1" applyBorder="1"/>
    <xf numFmtId="0" fontId="45" fillId="0" borderId="0" xfId="0" applyFont="1" applyFill="1"/>
    <xf numFmtId="170" fontId="44" fillId="0" borderId="0" xfId="0" applyNumberFormat="1" applyFont="1" applyFill="1" applyAlignment="1">
      <alignment horizontal="right"/>
    </xf>
    <xf numFmtId="170" fontId="44" fillId="0" borderId="0" xfId="0" applyNumberFormat="1" applyFont="1" applyFill="1"/>
    <xf numFmtId="170" fontId="44" fillId="7" borderId="59" xfId="0" applyNumberFormat="1" applyFont="1" applyFill="1" applyBorder="1"/>
    <xf numFmtId="0" fontId="0" fillId="0" borderId="0" xfId="0" quotePrefix="1" applyAlignment="1">
      <alignment horizontal="left" vertical="center"/>
    </xf>
    <xf numFmtId="0" fontId="0" fillId="5" borderId="0" xfId="0" applyFill="1" applyBorder="1" applyAlignment="1"/>
    <xf numFmtId="0" fontId="14" fillId="0" borderId="0" xfId="0" applyFont="1" applyBorder="1"/>
    <xf numFmtId="0" fontId="18" fillId="0" borderId="0" xfId="0" applyFont="1" applyBorder="1" applyAlignment="1">
      <alignment horizontal="right"/>
    </xf>
    <xf numFmtId="0" fontId="0" fillId="0" borderId="0" xfId="0" applyFill="1" applyBorder="1" applyAlignment="1">
      <alignment horizontal="left" vertical="center"/>
    </xf>
    <xf numFmtId="170" fontId="14" fillId="0" borderId="0" xfId="0" applyNumberFormat="1" applyFont="1" applyFill="1" applyBorder="1"/>
    <xf numFmtId="0" fontId="0" fillId="0" borderId="0" xfId="0" applyFill="1" applyBorder="1" applyAlignment="1">
      <alignment horizontal="right" vertical="center"/>
    </xf>
    <xf numFmtId="0" fontId="46" fillId="0" borderId="0" xfId="0" applyFont="1" applyAlignment="1">
      <alignment horizontal="right" vertical="center"/>
    </xf>
    <xf numFmtId="0" fontId="38" fillId="13" borderId="0" xfId="0" applyFont="1" applyFill="1"/>
    <xf numFmtId="0" fontId="46" fillId="0" borderId="0" xfId="0" applyFont="1"/>
    <xf numFmtId="0" fontId="46" fillId="0" borderId="75" xfId="0" applyFont="1" applyBorder="1"/>
    <xf numFmtId="0" fontId="46" fillId="0" borderId="76" xfId="0" applyFont="1" applyBorder="1"/>
    <xf numFmtId="0" fontId="0" fillId="0" borderId="0" xfId="0" applyFont="1" applyAlignment="1">
      <alignment horizontal="right"/>
    </xf>
    <xf numFmtId="165" fontId="3" fillId="4" borderId="0" xfId="1" applyNumberFormat="1" applyFont="1" applyFill="1" applyBorder="1"/>
    <xf numFmtId="165" fontId="3" fillId="4" borderId="2" xfId="1" applyNumberFormat="1" applyFont="1" applyFill="1" applyBorder="1"/>
    <xf numFmtId="0" fontId="46" fillId="0" borderId="0" xfId="0" applyFont="1" applyBorder="1"/>
    <xf numFmtId="2" fontId="48" fillId="0" borderId="82" xfId="0" applyNumberFormat="1" applyFont="1" applyFill="1" applyBorder="1" applyAlignment="1">
      <alignment horizontal="center"/>
    </xf>
    <xf numFmtId="0" fontId="16" fillId="0" borderId="77" xfId="0" applyFont="1" applyBorder="1" applyAlignment="1">
      <alignment horizontal="center"/>
    </xf>
    <xf numFmtId="167" fontId="39" fillId="13" borderId="79" xfId="0" applyNumberFormat="1" applyFont="1" applyFill="1" applyBorder="1" applyAlignment="1">
      <alignment horizontal="center"/>
    </xf>
    <xf numFmtId="0" fontId="13" fillId="0" borderId="81" xfId="0" applyFont="1" applyBorder="1" applyAlignment="1">
      <alignment horizontal="right" vertical="center"/>
    </xf>
    <xf numFmtId="0" fontId="0" fillId="0" borderId="0" xfId="0" applyAlignment="1">
      <alignment horizontal="center"/>
    </xf>
    <xf numFmtId="0" fontId="0" fillId="0" borderId="0" xfId="0" applyAlignment="1">
      <alignment horizontal="center"/>
    </xf>
    <xf numFmtId="0" fontId="3" fillId="0" borderId="25" xfId="0" applyFont="1" applyBorder="1" applyAlignment="1">
      <alignment horizontal="right"/>
    </xf>
    <xf numFmtId="0" fontId="34" fillId="0" borderId="33" xfId="0" applyFont="1" applyBorder="1" applyAlignment="1">
      <alignment vertical="center"/>
    </xf>
    <xf numFmtId="0" fontId="30" fillId="0" borderId="34" xfId="0" applyFont="1" applyBorder="1" applyAlignment="1">
      <alignment vertical="center"/>
    </xf>
    <xf numFmtId="166" fontId="12" fillId="0" borderId="34" xfId="1" applyNumberFormat="1" applyFont="1" applyFill="1" applyBorder="1" applyAlignment="1">
      <alignment horizontal="center"/>
    </xf>
    <xf numFmtId="166" fontId="12" fillId="15" borderId="34" xfId="1" applyNumberFormat="1" applyFont="1" applyFill="1" applyBorder="1"/>
    <xf numFmtId="0" fontId="34" fillId="0" borderId="36" xfId="0" applyFont="1" applyBorder="1" applyAlignment="1">
      <alignment vertical="center"/>
    </xf>
    <xf numFmtId="0" fontId="30" fillId="0" borderId="30" xfId="0" applyFont="1" applyBorder="1" applyAlignment="1">
      <alignment vertical="center"/>
    </xf>
    <xf numFmtId="166" fontId="12" fillId="0" borderId="30" xfId="1" applyNumberFormat="1" applyFont="1" applyFill="1" applyBorder="1" applyAlignment="1">
      <alignment horizontal="center"/>
    </xf>
    <xf numFmtId="166" fontId="12" fillId="15" borderId="30" xfId="1" applyNumberFormat="1" applyFont="1" applyFill="1" applyBorder="1"/>
    <xf numFmtId="0" fontId="30" fillId="0" borderId="36" xfId="0" applyFont="1" applyBorder="1" applyAlignment="1">
      <alignment vertical="center"/>
    </xf>
    <xf numFmtId="6" fontId="30" fillId="0" borderId="30" xfId="0" applyNumberFormat="1" applyFont="1" applyBorder="1" applyAlignment="1">
      <alignment vertical="center"/>
    </xf>
    <xf numFmtId="6" fontId="30" fillId="15" borderId="30" xfId="0" applyNumberFormat="1" applyFont="1" applyFill="1" applyBorder="1" applyAlignment="1">
      <alignment vertical="center"/>
    </xf>
    <xf numFmtId="0" fontId="30" fillId="17" borderId="30" xfId="0" applyFont="1" applyFill="1" applyBorder="1" applyAlignment="1">
      <alignment vertical="center"/>
    </xf>
    <xf numFmtId="0" fontId="35" fillId="18" borderId="30" xfId="0" applyFont="1" applyFill="1" applyBorder="1" applyAlignment="1">
      <alignment vertical="center"/>
    </xf>
    <xf numFmtId="0" fontId="12" fillId="0" borderId="46" xfId="0" applyFont="1" applyBorder="1" applyAlignment="1">
      <alignment vertical="center"/>
    </xf>
    <xf numFmtId="0" fontId="36" fillId="18" borderId="30" xfId="0" applyFont="1" applyFill="1" applyBorder="1" applyAlignment="1">
      <alignment vertical="center"/>
    </xf>
    <xf numFmtId="0" fontId="30" fillId="18" borderId="30" xfId="0" applyFont="1" applyFill="1" applyBorder="1" applyAlignment="1">
      <alignment vertical="center"/>
    </xf>
    <xf numFmtId="0" fontId="3" fillId="0" borderId="36" xfId="0" applyFont="1" applyBorder="1" applyAlignment="1">
      <alignment vertical="center"/>
    </xf>
    <xf numFmtId="0" fontId="3" fillId="0" borderId="30" xfId="0" applyFont="1" applyBorder="1" applyAlignment="1">
      <alignment vertical="center"/>
    </xf>
    <xf numFmtId="166" fontId="3" fillId="0" borderId="30" xfId="1" applyNumberFormat="1" applyFont="1" applyFill="1" applyBorder="1" applyAlignment="1">
      <alignment vertical="center"/>
    </xf>
    <xf numFmtId="166" fontId="3" fillId="15" borderId="30" xfId="1" applyNumberFormat="1" applyFont="1" applyFill="1" applyBorder="1" applyAlignment="1">
      <alignment vertical="center"/>
    </xf>
    <xf numFmtId="166" fontId="3" fillId="0" borderId="30" xfId="1" applyNumberFormat="1" applyFont="1" applyFill="1" applyBorder="1" applyAlignment="1">
      <alignment horizontal="center" vertical="center"/>
    </xf>
    <xf numFmtId="0" fontId="11" fillId="17" borderId="30" xfId="0" applyFont="1" applyFill="1" applyBorder="1" applyAlignment="1">
      <alignment vertical="center"/>
    </xf>
    <xf numFmtId="0" fontId="6" fillId="0" borderId="34" xfId="0" applyFont="1" applyBorder="1"/>
    <xf numFmtId="0" fontId="6" fillId="0" borderId="30" xfId="0" applyFont="1" applyBorder="1"/>
    <xf numFmtId="0" fontId="3" fillId="0" borderId="30" xfId="0" applyFont="1" applyBorder="1"/>
    <xf numFmtId="165" fontId="3" fillId="0" borderId="30" xfId="0" applyNumberFormat="1" applyFont="1" applyBorder="1"/>
    <xf numFmtId="165" fontId="3" fillId="15" borderId="30" xfId="0" applyNumberFormat="1" applyFont="1" applyFill="1" applyBorder="1"/>
    <xf numFmtId="0" fontId="12" fillId="0" borderId="46" xfId="0" applyFont="1" applyBorder="1"/>
    <xf numFmtId="0" fontId="3" fillId="0" borderId="39" xfId="0" applyFont="1" applyBorder="1"/>
    <xf numFmtId="165" fontId="3" fillId="0" borderId="39" xfId="0" applyNumberFormat="1" applyFont="1" applyBorder="1"/>
    <xf numFmtId="165" fontId="3" fillId="15" borderId="39" xfId="0" applyNumberFormat="1" applyFont="1" applyFill="1" applyBorder="1"/>
    <xf numFmtId="0" fontId="30" fillId="17" borderId="39" xfId="0" applyFont="1" applyFill="1" applyBorder="1" applyAlignment="1">
      <alignment vertical="center"/>
    </xf>
    <xf numFmtId="0" fontId="30" fillId="18" borderId="39" xfId="0" applyFont="1" applyFill="1" applyBorder="1" applyAlignment="1">
      <alignment vertical="center"/>
    </xf>
    <xf numFmtId="0" fontId="12" fillId="0" borderId="47" xfId="0" applyFont="1" applyBorder="1"/>
    <xf numFmtId="0" fontId="6" fillId="0" borderId="36" xfId="0" applyFont="1" applyBorder="1" applyAlignment="1">
      <alignment wrapText="1"/>
    </xf>
    <xf numFmtId="44" fontId="6" fillId="0" borderId="30" xfId="1" applyNumberFormat="1" applyFont="1" applyFill="1" applyBorder="1"/>
    <xf numFmtId="44" fontId="6" fillId="15" borderId="30" xfId="1" applyNumberFormat="1" applyFont="1" applyFill="1" applyBorder="1"/>
    <xf numFmtId="0" fontId="6" fillId="0" borderId="39" xfId="0" applyFont="1" applyBorder="1"/>
    <xf numFmtId="166" fontId="12" fillId="0" borderId="45" xfId="1" applyNumberFormat="1" applyFont="1" applyFill="1" applyBorder="1" applyAlignment="1">
      <alignment horizontal="center"/>
    </xf>
    <xf numFmtId="166" fontId="6" fillId="0" borderId="46" xfId="1" applyNumberFormat="1" applyFont="1" applyFill="1" applyBorder="1"/>
    <xf numFmtId="166" fontId="6" fillId="0" borderId="47" xfId="1" applyNumberFormat="1" applyFont="1" applyFill="1" applyBorder="1"/>
    <xf numFmtId="0" fontId="46" fillId="0" borderId="0" xfId="0" applyFont="1" applyFill="1"/>
    <xf numFmtId="0" fontId="12" fillId="0" borderId="33" xfId="0" applyFont="1" applyBorder="1" applyAlignment="1">
      <alignment wrapText="1"/>
    </xf>
    <xf numFmtId="0" fontId="23" fillId="0" borderId="36" xfId="0" applyFont="1" applyBorder="1"/>
    <xf numFmtId="166" fontId="3" fillId="0" borderId="25" xfId="1" applyNumberFormat="1" applyFont="1" applyFill="1" applyBorder="1" applyProtection="1">
      <protection locked="0"/>
    </xf>
    <xf numFmtId="0" fontId="6" fillId="0" borderId="83" xfId="0" applyFont="1" applyBorder="1"/>
    <xf numFmtId="166" fontId="6" fillId="0" borderId="83" xfId="1" applyNumberFormat="1" applyFont="1" applyFill="1" applyBorder="1"/>
    <xf numFmtId="0" fontId="23" fillId="0" borderId="83" xfId="0" applyFont="1" applyBorder="1"/>
    <xf numFmtId="165" fontId="30" fillId="17" borderId="30" xfId="0" applyNumberFormat="1" applyFont="1" applyFill="1" applyBorder="1" applyAlignment="1">
      <alignment vertical="center"/>
    </xf>
    <xf numFmtId="170" fontId="24" fillId="0" borderId="0" xfId="0" applyNumberFormat="1" applyFont="1" applyFill="1" applyBorder="1"/>
    <xf numFmtId="0" fontId="3" fillId="17" borderId="39" xfId="0" applyFont="1" applyFill="1" applyBorder="1" applyAlignment="1">
      <alignment vertical="center"/>
    </xf>
    <xf numFmtId="0" fontId="36" fillId="18" borderId="39" xfId="0" applyFont="1" applyFill="1" applyBorder="1" applyAlignment="1">
      <alignment vertical="center"/>
    </xf>
    <xf numFmtId="0" fontId="18" fillId="6" borderId="0" xfId="0" applyFont="1" applyFill="1" applyBorder="1"/>
    <xf numFmtId="0" fontId="18" fillId="6" borderId="61" xfId="0" applyFont="1" applyFill="1" applyBorder="1"/>
    <xf numFmtId="0" fontId="0" fillId="0" borderId="61" xfId="0" applyFill="1" applyBorder="1" applyAlignment="1"/>
    <xf numFmtId="0" fontId="0" fillId="0" borderId="56" xfId="0" applyBorder="1" applyAlignment="1">
      <alignment horizontal="right" vertical="center"/>
    </xf>
    <xf numFmtId="0" fontId="24" fillId="0" borderId="56" xfId="0" applyFont="1" applyBorder="1"/>
    <xf numFmtId="0" fontId="49" fillId="0" borderId="0" xfId="0" applyFont="1"/>
    <xf numFmtId="170" fontId="0" fillId="0" borderId="0" xfId="0" applyNumberFormat="1"/>
    <xf numFmtId="0" fontId="46" fillId="0" borderId="84" xfId="0" applyFont="1" applyBorder="1"/>
    <xf numFmtId="0" fontId="46" fillId="0" borderId="85" xfId="0" applyFont="1" applyBorder="1"/>
    <xf numFmtId="0" fontId="16" fillId="0" borderId="86" xfId="0" applyFont="1" applyBorder="1" applyAlignment="1">
      <alignment horizontal="center"/>
    </xf>
    <xf numFmtId="0" fontId="0" fillId="0" borderId="87" xfId="0" applyBorder="1"/>
    <xf numFmtId="0" fontId="1" fillId="0" borderId="0" xfId="0" applyFont="1" applyBorder="1" applyAlignment="1">
      <alignment horizontal="right"/>
    </xf>
    <xf numFmtId="167" fontId="39" fillId="13" borderId="88" xfId="0" applyNumberFormat="1" applyFont="1" applyFill="1" applyBorder="1" applyAlignment="1">
      <alignment horizontal="center"/>
    </xf>
    <xf numFmtId="0" fontId="0" fillId="0" borderId="89" xfId="0" applyBorder="1"/>
    <xf numFmtId="0" fontId="0" fillId="0" borderId="90" xfId="0" applyBorder="1"/>
    <xf numFmtId="0" fontId="50" fillId="0" borderId="90" xfId="0" applyFont="1" applyBorder="1" applyAlignment="1">
      <alignment horizontal="right" vertical="center"/>
    </xf>
    <xf numFmtId="2" fontId="51" fillId="0" borderId="91" xfId="0" applyNumberFormat="1" applyFont="1" applyFill="1" applyBorder="1" applyAlignment="1">
      <alignment horizontal="center"/>
    </xf>
    <xf numFmtId="0" fontId="0" fillId="0" borderId="85" xfId="0" applyFont="1" applyBorder="1" applyAlignment="1">
      <alignment horizontal="right"/>
    </xf>
    <xf numFmtId="0" fontId="0" fillId="0" borderId="76" xfId="0" applyFont="1" applyBorder="1" applyAlignment="1">
      <alignment horizontal="right"/>
    </xf>
    <xf numFmtId="170" fontId="24" fillId="0" borderId="0" xfId="0" applyNumberFormat="1" applyFont="1" applyFill="1"/>
    <xf numFmtId="0" fontId="24" fillId="0" borderId="0" xfId="0" applyFont="1"/>
    <xf numFmtId="166" fontId="52" fillId="0" borderId="0" xfId="1" applyNumberFormat="1" applyFont="1"/>
    <xf numFmtId="166" fontId="53" fillId="0" borderId="0" xfId="1" applyNumberFormat="1" applyFont="1"/>
    <xf numFmtId="4" fontId="15" fillId="13" borderId="0" xfId="0" applyNumberFormat="1" applyFont="1" applyFill="1" applyBorder="1" applyAlignment="1"/>
    <xf numFmtId="3" fontId="39" fillId="13" borderId="61" xfId="0" applyNumberFormat="1" applyFont="1" applyFill="1" applyBorder="1" applyAlignment="1">
      <alignment horizontal="left"/>
    </xf>
    <xf numFmtId="4" fontId="39" fillId="13" borderId="61" xfId="0" applyNumberFormat="1" applyFont="1" applyFill="1" applyBorder="1" applyAlignment="1"/>
    <xf numFmtId="0" fontId="47" fillId="13" borderId="0" xfId="0" applyFont="1" applyFill="1" applyAlignment="1">
      <alignment horizontal="left"/>
    </xf>
    <xf numFmtId="0" fontId="0" fillId="0" borderId="0" xfId="0" applyAlignment="1">
      <alignment horizontal="center"/>
    </xf>
    <xf numFmtId="0" fontId="0" fillId="0" borderId="1" xfId="0" applyBorder="1" applyAlignment="1">
      <alignment horizontal="center" vertical="center"/>
    </xf>
    <xf numFmtId="0" fontId="0" fillId="0" borderId="0" xfId="0" applyBorder="1" applyAlignment="1">
      <alignment horizontal="center" vertical="center"/>
    </xf>
    <xf numFmtId="0" fontId="0" fillId="0" borderId="2" xfId="0" applyBorder="1" applyAlignment="1">
      <alignment horizontal="center" vertical="center"/>
    </xf>
    <xf numFmtId="0" fontId="0" fillId="0" borderId="59" xfId="0" applyBorder="1" applyAlignment="1">
      <alignment horizontal="center" vertical="center"/>
    </xf>
    <xf numFmtId="0" fontId="0" fillId="5" borderId="0" xfId="0" applyFill="1" applyAlignment="1">
      <alignment horizontal="left" vertical="center"/>
    </xf>
    <xf numFmtId="0" fontId="1" fillId="0" borderId="0" xfId="0" applyFont="1" applyBorder="1" applyAlignment="1">
      <alignment horizontal="center"/>
    </xf>
    <xf numFmtId="0" fontId="1" fillId="0" borderId="0" xfId="0" applyFont="1" applyAlignment="1">
      <alignment horizontal="center"/>
    </xf>
    <xf numFmtId="0" fontId="1" fillId="0" borderId="56" xfId="0" applyFont="1" applyBorder="1" applyAlignment="1">
      <alignment horizontal="center"/>
    </xf>
    <xf numFmtId="0" fontId="1" fillId="0" borderId="57" xfId="0" applyFont="1" applyBorder="1" applyAlignment="1">
      <alignment horizontal="center"/>
    </xf>
    <xf numFmtId="0" fontId="14" fillId="5" borderId="0" xfId="0" applyFont="1" applyFill="1" applyBorder="1" applyAlignment="1">
      <alignment horizontal="left" vertical="center"/>
    </xf>
    <xf numFmtId="0" fontId="0" fillId="5" borderId="0" xfId="0" applyFill="1" applyBorder="1" applyAlignment="1">
      <alignment horizontal="left" vertical="center"/>
    </xf>
    <xf numFmtId="0" fontId="38" fillId="0" borderId="0" xfId="0" applyFont="1" applyAlignment="1">
      <alignment horizontal="right" vertical="center"/>
    </xf>
    <xf numFmtId="0" fontId="38" fillId="5" borderId="0" xfId="0" applyFont="1" applyFill="1" applyAlignment="1">
      <alignment horizontal="left" vertical="center"/>
    </xf>
    <xf numFmtId="0" fontId="0" fillId="5" borderId="61" xfId="0" applyFill="1" applyBorder="1" applyAlignment="1">
      <alignment horizontal="left" vertical="center"/>
    </xf>
    <xf numFmtId="0" fontId="1" fillId="0" borderId="64" xfId="0" applyFont="1" applyBorder="1" applyAlignment="1">
      <alignment horizontal="center"/>
    </xf>
    <xf numFmtId="0" fontId="0" fillId="5" borderId="61" xfId="0" applyFill="1" applyBorder="1" applyAlignment="1">
      <alignment horizontal="left"/>
    </xf>
    <xf numFmtId="0" fontId="0" fillId="5" borderId="60" xfId="0" applyFill="1" applyBorder="1" applyAlignment="1">
      <alignment horizontal="left" vertical="center"/>
    </xf>
    <xf numFmtId="0" fontId="0" fillId="5" borderId="63" xfId="0" applyFill="1" applyBorder="1" applyAlignment="1">
      <alignment horizontal="left" vertical="center"/>
    </xf>
    <xf numFmtId="0" fontId="47" fillId="13" borderId="0" xfId="0" applyFont="1" applyFill="1" applyAlignment="1">
      <alignment horizontal="left"/>
    </xf>
    <xf numFmtId="0" fontId="20" fillId="13" borderId="0" xfId="0" applyFont="1" applyFill="1" applyAlignment="1">
      <alignment horizontal="left"/>
    </xf>
    <xf numFmtId="0" fontId="23" fillId="0" borderId="35" xfId="0" applyFont="1" applyBorder="1" applyAlignment="1">
      <alignment horizontal="left"/>
    </xf>
    <xf numFmtId="0" fontId="23" fillId="0" borderId="37" xfId="0" applyFont="1" applyBorder="1" applyAlignment="1">
      <alignment horizontal="left"/>
    </xf>
    <xf numFmtId="0" fontId="23" fillId="0" borderId="40" xfId="0" applyFont="1" applyBorder="1" applyAlignment="1">
      <alignment horizontal="left"/>
    </xf>
    <xf numFmtId="166" fontId="52" fillId="0" borderId="1" xfId="1" applyNumberFormat="1" applyFont="1" applyBorder="1" applyAlignment="1">
      <alignment horizontal="center" wrapText="1"/>
    </xf>
    <xf numFmtId="166" fontId="52" fillId="0" borderId="0" xfId="1" applyNumberFormat="1" applyFont="1" applyAlignment="1">
      <alignment horizontal="center" wrapText="1"/>
    </xf>
    <xf numFmtId="0" fontId="38" fillId="16" borderId="30" xfId="0" applyFont="1" applyFill="1" applyBorder="1" applyAlignment="1">
      <alignment horizontal="center" vertical="center"/>
    </xf>
    <xf numFmtId="166" fontId="5" fillId="16" borderId="30" xfId="1" applyNumberFormat="1" applyFont="1" applyFill="1" applyBorder="1" applyAlignment="1">
      <alignment horizontal="center" wrapText="1"/>
    </xf>
    <xf numFmtId="166" fontId="5" fillId="16" borderId="30" xfId="1" applyNumberFormat="1" applyFont="1" applyFill="1" applyBorder="1" applyAlignment="1">
      <alignment horizontal="center"/>
    </xf>
    <xf numFmtId="166" fontId="5" fillId="15" borderId="30" xfId="1" applyNumberFormat="1" applyFont="1" applyFill="1" applyBorder="1" applyAlignment="1">
      <alignment horizontal="center" wrapText="1"/>
    </xf>
    <xf numFmtId="165" fontId="5" fillId="16" borderId="30" xfId="12" applyNumberFormat="1" applyFont="1" applyFill="1" applyBorder="1" applyAlignment="1">
      <alignment horizontal="center" wrapText="1"/>
    </xf>
    <xf numFmtId="0" fontId="1" fillId="0" borderId="11" xfId="0" applyFont="1" applyBorder="1" applyAlignment="1">
      <alignment horizontal="center" vertical="center"/>
    </xf>
    <xf numFmtId="0" fontId="1" fillId="0" borderId="12" xfId="0" applyFont="1" applyBorder="1" applyAlignment="1">
      <alignment horizontal="center" vertical="center"/>
    </xf>
    <xf numFmtId="0" fontId="1" fillId="0" borderId="1" xfId="0" applyFont="1" applyBorder="1" applyAlignment="1">
      <alignment horizontal="center" vertical="center"/>
    </xf>
    <xf numFmtId="0" fontId="1" fillId="0" borderId="2" xfId="0" applyFont="1" applyBorder="1" applyAlignment="1">
      <alignment horizontal="center" vertical="center"/>
    </xf>
    <xf numFmtId="0" fontId="1" fillId="0" borderId="7" xfId="0" applyFont="1" applyBorder="1" applyAlignment="1">
      <alignment horizontal="center" vertical="center"/>
    </xf>
    <xf numFmtId="0" fontId="1" fillId="0" borderId="5" xfId="0" applyFont="1" applyBorder="1" applyAlignment="1">
      <alignment horizontal="center" vertical="center"/>
    </xf>
    <xf numFmtId="165" fontId="6" fillId="3" borderId="1" xfId="1" applyNumberFormat="1" applyFont="1" applyFill="1" applyBorder="1" applyAlignment="1">
      <alignment horizontal="center"/>
    </xf>
    <xf numFmtId="165" fontId="6" fillId="3" borderId="0" xfId="1" applyNumberFormat="1" applyFont="1" applyFill="1" applyBorder="1" applyAlignment="1">
      <alignment horizontal="center"/>
    </xf>
    <xf numFmtId="165" fontId="6" fillId="3" borderId="14" xfId="1" applyNumberFormat="1" applyFont="1" applyFill="1" applyBorder="1" applyAlignment="1">
      <alignment horizontal="center"/>
    </xf>
    <xf numFmtId="165" fontId="6" fillId="3" borderId="2" xfId="1" applyNumberFormat="1" applyFont="1" applyFill="1" applyBorder="1" applyAlignment="1">
      <alignment horizontal="center"/>
    </xf>
    <xf numFmtId="165" fontId="6" fillId="3" borderId="13" xfId="1" applyNumberFormat="1" applyFont="1" applyFill="1" applyBorder="1" applyAlignment="1">
      <alignment horizontal="center"/>
    </xf>
    <xf numFmtId="165" fontId="1" fillId="3" borderId="11" xfId="1" applyNumberFormat="1" applyFont="1" applyFill="1" applyBorder="1" applyAlignment="1">
      <alignment horizontal="center"/>
    </xf>
    <xf numFmtId="165" fontId="1" fillId="3" borderId="10" xfId="1" applyNumberFormat="1" applyFont="1" applyFill="1" applyBorder="1" applyAlignment="1">
      <alignment horizontal="center"/>
    </xf>
    <xf numFmtId="165" fontId="1" fillId="3" borderId="12" xfId="1" applyNumberFormat="1" applyFont="1" applyFill="1" applyBorder="1" applyAlignment="1">
      <alignment horizontal="center"/>
    </xf>
    <xf numFmtId="165" fontId="1" fillId="4" borderId="11" xfId="1" applyNumberFormat="1" applyFont="1" applyFill="1" applyBorder="1" applyAlignment="1">
      <alignment horizontal="center"/>
    </xf>
    <xf numFmtId="165" fontId="1" fillId="4" borderId="10" xfId="1" applyNumberFormat="1" applyFont="1" applyFill="1" applyBorder="1" applyAlignment="1">
      <alignment horizontal="center"/>
    </xf>
    <xf numFmtId="165" fontId="1" fillId="4" borderId="12" xfId="1" applyNumberFormat="1" applyFont="1" applyFill="1" applyBorder="1" applyAlignment="1">
      <alignment horizontal="center"/>
    </xf>
    <xf numFmtId="165" fontId="0" fillId="4" borderId="1" xfId="1" applyNumberFormat="1" applyFont="1" applyFill="1" applyBorder="1" applyAlignment="1">
      <alignment horizontal="center"/>
    </xf>
    <xf numFmtId="165" fontId="0" fillId="4" borderId="0" xfId="1" applyNumberFormat="1" applyFont="1" applyFill="1" applyBorder="1" applyAlignment="1">
      <alignment horizontal="center"/>
    </xf>
    <xf numFmtId="165" fontId="0" fillId="4" borderId="2" xfId="1" applyNumberFormat="1" applyFont="1" applyFill="1" applyBorder="1" applyAlignment="1">
      <alignment horizontal="center"/>
    </xf>
    <xf numFmtId="165" fontId="1" fillId="11" borderId="11" xfId="1" applyNumberFormat="1" applyFont="1" applyFill="1" applyBorder="1" applyAlignment="1">
      <alignment horizontal="center"/>
    </xf>
    <xf numFmtId="165" fontId="1" fillId="11" borderId="10" xfId="1" applyNumberFormat="1" applyFont="1" applyFill="1" applyBorder="1" applyAlignment="1">
      <alignment horizontal="center"/>
    </xf>
    <xf numFmtId="165" fontId="1" fillId="11" borderId="12" xfId="1" applyNumberFormat="1" applyFont="1" applyFill="1" applyBorder="1" applyAlignment="1">
      <alignment horizontal="center"/>
    </xf>
    <xf numFmtId="165" fontId="0" fillId="11" borderId="1" xfId="1" applyNumberFormat="1" applyFont="1" applyFill="1" applyBorder="1" applyAlignment="1">
      <alignment horizontal="center"/>
    </xf>
    <xf numFmtId="165" fontId="0" fillId="11" borderId="0" xfId="1" applyNumberFormat="1" applyFont="1" applyFill="1" applyBorder="1" applyAlignment="1">
      <alignment horizontal="center"/>
    </xf>
    <xf numFmtId="165" fontId="0" fillId="11" borderId="2" xfId="1" applyNumberFormat="1" applyFont="1" applyFill="1" applyBorder="1" applyAlignment="1">
      <alignment horizontal="center"/>
    </xf>
    <xf numFmtId="165" fontId="1" fillId="5" borderId="11" xfId="1" applyNumberFormat="1" applyFont="1" applyFill="1" applyBorder="1" applyAlignment="1">
      <alignment horizontal="center"/>
    </xf>
    <xf numFmtId="165" fontId="1" fillId="5" borderId="10" xfId="1" applyNumberFormat="1" applyFont="1" applyFill="1" applyBorder="1" applyAlignment="1">
      <alignment horizontal="center"/>
    </xf>
    <xf numFmtId="165" fontId="1" fillId="5" borderId="12" xfId="1" applyNumberFormat="1" applyFont="1" applyFill="1" applyBorder="1" applyAlignment="1">
      <alignment horizontal="center"/>
    </xf>
    <xf numFmtId="165" fontId="0" fillId="5" borderId="1" xfId="1" applyNumberFormat="1" applyFont="1" applyFill="1" applyBorder="1" applyAlignment="1">
      <alignment horizontal="center" vertical="center"/>
    </xf>
    <xf numFmtId="165" fontId="0" fillId="5" borderId="0" xfId="1" applyNumberFormat="1" applyFont="1" applyFill="1" applyBorder="1" applyAlignment="1">
      <alignment horizontal="center" vertical="center"/>
    </xf>
    <xf numFmtId="165" fontId="0" fillId="5" borderId="1" xfId="1" applyNumberFormat="1" applyFont="1" applyFill="1" applyBorder="1" applyAlignment="1">
      <alignment horizontal="center"/>
    </xf>
    <xf numFmtId="165" fontId="0" fillId="5" borderId="0" xfId="1" applyNumberFormat="1" applyFont="1" applyFill="1" applyBorder="1" applyAlignment="1">
      <alignment horizontal="center"/>
    </xf>
    <xf numFmtId="165" fontId="0" fillId="5" borderId="2" xfId="1" applyNumberFormat="1" applyFont="1" applyFill="1" applyBorder="1" applyAlignment="1">
      <alignment horizontal="center"/>
    </xf>
    <xf numFmtId="165" fontId="1" fillId="10" borderId="11" xfId="1" applyNumberFormat="1" applyFont="1" applyFill="1" applyBorder="1" applyAlignment="1">
      <alignment horizontal="center"/>
    </xf>
    <xf numFmtId="165" fontId="1" fillId="10" borderId="10" xfId="1" applyNumberFormat="1" applyFont="1" applyFill="1" applyBorder="1" applyAlignment="1">
      <alignment horizontal="center"/>
    </xf>
    <xf numFmtId="165" fontId="1" fillId="10" borderId="12" xfId="1" applyNumberFormat="1" applyFont="1" applyFill="1" applyBorder="1" applyAlignment="1">
      <alignment horizontal="center"/>
    </xf>
    <xf numFmtId="165" fontId="0" fillId="10" borderId="1" xfId="1" applyNumberFormat="1" applyFont="1" applyFill="1" applyBorder="1" applyAlignment="1">
      <alignment horizontal="center"/>
    </xf>
    <xf numFmtId="165" fontId="0" fillId="10" borderId="0" xfId="1" applyNumberFormat="1" applyFont="1" applyFill="1" applyBorder="1" applyAlignment="1">
      <alignment horizontal="center"/>
    </xf>
    <xf numFmtId="165" fontId="0" fillId="10" borderId="2" xfId="1" applyNumberFormat="1" applyFont="1" applyFill="1" applyBorder="1" applyAlignment="1">
      <alignment horizontal="center"/>
    </xf>
    <xf numFmtId="165" fontId="0" fillId="9" borderId="1" xfId="1" applyNumberFormat="1" applyFont="1" applyFill="1" applyBorder="1" applyAlignment="1">
      <alignment horizontal="center"/>
    </xf>
    <xf numFmtId="165" fontId="0" fillId="9" borderId="0" xfId="1" applyNumberFormat="1" applyFont="1" applyFill="1" applyBorder="1" applyAlignment="1">
      <alignment horizontal="center"/>
    </xf>
    <xf numFmtId="165" fontId="0" fillId="9" borderId="2" xfId="1" applyNumberFormat="1" applyFont="1" applyFill="1" applyBorder="1" applyAlignment="1">
      <alignment horizontal="center"/>
    </xf>
    <xf numFmtId="165" fontId="1" fillId="6" borderId="1" xfId="1" applyNumberFormat="1" applyFont="1" applyFill="1" applyBorder="1" applyAlignment="1">
      <alignment horizontal="center"/>
    </xf>
    <xf numFmtId="165" fontId="1" fillId="6" borderId="0" xfId="1" applyNumberFormat="1" applyFont="1" applyFill="1" applyBorder="1" applyAlignment="1">
      <alignment horizontal="center"/>
    </xf>
    <xf numFmtId="165" fontId="1" fillId="6" borderId="2" xfId="1" applyNumberFormat="1" applyFont="1" applyFill="1" applyBorder="1" applyAlignment="1">
      <alignment horizontal="center"/>
    </xf>
    <xf numFmtId="165" fontId="0" fillId="6" borderId="1" xfId="1" applyNumberFormat="1" applyFont="1" applyFill="1" applyBorder="1" applyAlignment="1">
      <alignment horizontal="center"/>
    </xf>
    <xf numFmtId="165" fontId="0" fillId="6" borderId="0" xfId="1" applyNumberFormat="1" applyFont="1" applyFill="1" applyBorder="1" applyAlignment="1">
      <alignment horizontal="center"/>
    </xf>
    <xf numFmtId="165" fontId="0" fillId="6" borderId="2" xfId="1" applyNumberFormat="1" applyFont="1" applyFill="1" applyBorder="1" applyAlignment="1">
      <alignment horizontal="center"/>
    </xf>
    <xf numFmtId="165" fontId="1" fillId="9" borderId="11" xfId="1" applyNumberFormat="1" applyFont="1" applyFill="1" applyBorder="1" applyAlignment="1">
      <alignment horizontal="center"/>
    </xf>
    <xf numFmtId="165" fontId="1" fillId="9" borderId="10" xfId="1" applyNumberFormat="1" applyFont="1" applyFill="1" applyBorder="1" applyAlignment="1">
      <alignment horizontal="center"/>
    </xf>
    <xf numFmtId="165" fontId="1" fillId="9" borderId="12" xfId="1" applyNumberFormat="1" applyFont="1" applyFill="1" applyBorder="1" applyAlignment="1">
      <alignment horizontal="center"/>
    </xf>
    <xf numFmtId="165" fontId="1" fillId="12" borderId="11" xfId="1" applyNumberFormat="1" applyFont="1" applyFill="1" applyBorder="1" applyAlignment="1">
      <alignment horizontal="center"/>
    </xf>
    <xf numFmtId="165" fontId="1" fillId="12" borderId="10" xfId="1" applyNumberFormat="1" applyFont="1" applyFill="1" applyBorder="1" applyAlignment="1">
      <alignment horizontal="center"/>
    </xf>
    <xf numFmtId="165" fontId="0" fillId="12" borderId="1" xfId="1" applyNumberFormat="1" applyFont="1" applyFill="1" applyBorder="1" applyAlignment="1">
      <alignment horizontal="center"/>
    </xf>
    <xf numFmtId="165" fontId="0" fillId="12" borderId="0" xfId="1" applyNumberFormat="1" applyFont="1" applyFill="1" applyBorder="1" applyAlignment="1">
      <alignment horizontal="center"/>
    </xf>
    <xf numFmtId="165" fontId="1" fillId="7" borderId="1" xfId="1" applyNumberFormat="1" applyFont="1" applyFill="1" applyBorder="1" applyAlignment="1">
      <alignment horizontal="center"/>
    </xf>
    <xf numFmtId="165" fontId="1" fillId="7" borderId="0" xfId="1" applyNumberFormat="1" applyFont="1" applyFill="1" applyBorder="1" applyAlignment="1">
      <alignment horizontal="center"/>
    </xf>
    <xf numFmtId="165" fontId="1" fillId="7" borderId="2" xfId="1" applyNumberFormat="1" applyFont="1" applyFill="1" applyBorder="1" applyAlignment="1">
      <alignment horizontal="center"/>
    </xf>
    <xf numFmtId="165" fontId="0" fillId="7" borderId="1" xfId="1" applyNumberFormat="1" applyFont="1" applyFill="1" applyBorder="1" applyAlignment="1">
      <alignment horizontal="center"/>
    </xf>
    <xf numFmtId="165" fontId="0" fillId="7" borderId="0" xfId="1" applyNumberFormat="1" applyFont="1" applyFill="1" applyBorder="1" applyAlignment="1">
      <alignment horizontal="center"/>
    </xf>
    <xf numFmtId="165" fontId="0" fillId="7" borderId="2" xfId="1" applyNumberFormat="1" applyFont="1" applyFill="1" applyBorder="1" applyAlignment="1">
      <alignment horizontal="center"/>
    </xf>
    <xf numFmtId="165" fontId="1" fillId="8" borderId="11" xfId="1" applyNumberFormat="1" applyFont="1" applyFill="1" applyBorder="1" applyAlignment="1">
      <alignment horizontal="center"/>
    </xf>
    <xf numFmtId="165" fontId="1" fillId="8" borderId="10" xfId="1" applyNumberFormat="1" applyFont="1" applyFill="1" applyBorder="1" applyAlignment="1">
      <alignment horizontal="center"/>
    </xf>
    <xf numFmtId="165" fontId="1" fillId="8" borderId="12" xfId="1" applyNumberFormat="1" applyFont="1" applyFill="1" applyBorder="1" applyAlignment="1">
      <alignment horizontal="center"/>
    </xf>
    <xf numFmtId="165" fontId="0" fillId="8" borderId="1" xfId="1" applyNumberFormat="1" applyFont="1" applyFill="1" applyBorder="1" applyAlignment="1">
      <alignment horizontal="center"/>
    </xf>
    <xf numFmtId="165" fontId="0" fillId="8" borderId="0" xfId="1" applyNumberFormat="1" applyFont="1" applyFill="1" applyBorder="1" applyAlignment="1">
      <alignment horizontal="center"/>
    </xf>
    <xf numFmtId="165" fontId="0" fillId="8" borderId="2" xfId="1" applyNumberFormat="1" applyFont="1" applyFill="1" applyBorder="1" applyAlignment="1">
      <alignment horizontal="center"/>
    </xf>
    <xf numFmtId="165" fontId="1" fillId="13" borderId="11" xfId="1" applyNumberFormat="1" applyFont="1" applyFill="1" applyBorder="1" applyAlignment="1">
      <alignment horizontal="center"/>
    </xf>
    <xf numFmtId="165" fontId="1" fillId="13" borderId="10" xfId="1" applyNumberFormat="1" applyFont="1" applyFill="1" applyBorder="1" applyAlignment="1">
      <alignment horizontal="center"/>
    </xf>
    <xf numFmtId="165" fontId="1" fillId="13" borderId="12" xfId="1" applyNumberFormat="1" applyFont="1" applyFill="1" applyBorder="1" applyAlignment="1">
      <alignment horizontal="center"/>
    </xf>
    <xf numFmtId="165" fontId="0" fillId="13" borderId="1" xfId="1" applyNumberFormat="1" applyFont="1" applyFill="1" applyBorder="1" applyAlignment="1">
      <alignment horizontal="center"/>
    </xf>
    <xf numFmtId="165" fontId="0" fillId="13" borderId="0" xfId="1" applyNumberFormat="1" applyFont="1" applyFill="1" applyBorder="1" applyAlignment="1">
      <alignment horizontal="center"/>
    </xf>
    <xf numFmtId="165" fontId="0" fillId="13" borderId="2" xfId="1" applyNumberFormat="1" applyFont="1" applyFill="1" applyBorder="1" applyAlignment="1">
      <alignment horizontal="center"/>
    </xf>
    <xf numFmtId="165" fontId="1" fillId="0" borderId="11" xfId="1" applyNumberFormat="1" applyFont="1" applyBorder="1" applyAlignment="1">
      <alignment horizontal="center"/>
    </xf>
    <xf numFmtId="165" fontId="1" fillId="0" borderId="10" xfId="1" applyNumberFormat="1" applyFont="1" applyBorder="1" applyAlignment="1">
      <alignment horizontal="center"/>
    </xf>
    <xf numFmtId="165" fontId="1" fillId="0" borderId="12" xfId="1" applyNumberFormat="1" applyFont="1" applyBorder="1" applyAlignment="1">
      <alignment horizontal="center"/>
    </xf>
    <xf numFmtId="165" fontId="0" fillId="0" borderId="1" xfId="1" applyNumberFormat="1" applyFont="1" applyBorder="1" applyAlignment="1">
      <alignment horizontal="center"/>
    </xf>
    <xf numFmtId="165" fontId="0" fillId="0" borderId="0" xfId="1" applyNumberFormat="1" applyFont="1" applyBorder="1" applyAlignment="1">
      <alignment horizontal="center"/>
    </xf>
    <xf numFmtId="165" fontId="0" fillId="0" borderId="3" xfId="1" applyNumberFormat="1" applyFont="1" applyBorder="1" applyAlignment="1">
      <alignment horizontal="center"/>
    </xf>
    <xf numFmtId="165" fontId="0" fillId="0" borderId="4" xfId="1" applyNumberFormat="1" applyFont="1" applyBorder="1" applyAlignment="1">
      <alignment horizontal="center"/>
    </xf>
    <xf numFmtId="165" fontId="0" fillId="0" borderId="2" xfId="1" applyNumberFormat="1" applyFont="1" applyBorder="1" applyAlignment="1">
      <alignment horizontal="center"/>
    </xf>
    <xf numFmtId="165" fontId="0" fillId="3" borderId="1" xfId="1" applyNumberFormat="1" applyFont="1" applyFill="1" applyBorder="1" applyAlignment="1">
      <alignment horizontal="center"/>
    </xf>
    <xf numFmtId="165" fontId="0" fillId="3" borderId="0" xfId="1" applyNumberFormat="1" applyFont="1" applyFill="1" applyBorder="1" applyAlignment="1">
      <alignment horizontal="center"/>
    </xf>
    <xf numFmtId="165" fontId="0" fillId="3" borderId="2" xfId="1" applyNumberFormat="1" applyFont="1" applyFill="1" applyBorder="1" applyAlignment="1">
      <alignment horizontal="center"/>
    </xf>
    <xf numFmtId="0" fontId="46" fillId="0" borderId="78" xfId="0" applyFont="1" applyBorder="1"/>
    <xf numFmtId="0" fontId="0" fillId="0" borderId="0" xfId="0" applyFont="1" applyBorder="1" applyAlignment="1">
      <alignment horizontal="right"/>
    </xf>
    <xf numFmtId="0" fontId="16" fillId="0" borderId="79" xfId="0" applyFont="1" applyBorder="1" applyAlignment="1">
      <alignment horizontal="center"/>
    </xf>
    <xf numFmtId="0" fontId="46" fillId="0" borderId="87" xfId="0" applyFont="1" applyBorder="1"/>
    <xf numFmtId="0" fontId="16" fillId="0" borderId="88" xfId="0" applyFont="1" applyBorder="1" applyAlignment="1">
      <alignment horizontal="center"/>
    </xf>
    <xf numFmtId="0" fontId="55" fillId="0" borderId="0" xfId="13" applyFont="1"/>
    <xf numFmtId="0" fontId="10" fillId="0" borderId="0" xfId="0" applyFont="1" applyAlignment="1">
      <alignment horizontal="right"/>
    </xf>
  </cellXfs>
  <cellStyles count="14">
    <cellStyle name="Euro" xfId="8" xr:uid="{00000000-0005-0000-0000-000000000000}"/>
    <cellStyle name="Lien hypertexte" xfId="13" builtinId="8"/>
    <cellStyle name="Milliers 2" xfId="6" xr:uid="{00000000-0005-0000-0000-000001000000}"/>
    <cellStyle name="Milliers 3" xfId="4" xr:uid="{00000000-0005-0000-0000-000002000000}"/>
    <cellStyle name="Milliers 4" xfId="11" xr:uid="{00000000-0005-0000-0000-000003000000}"/>
    <cellStyle name="Milliers 5" xfId="12" xr:uid="{00000000-0005-0000-0000-000004000000}"/>
    <cellStyle name="Monétaire" xfId="1" builtinId="4"/>
    <cellStyle name="Monétaire 2" xfId="3" xr:uid="{00000000-0005-0000-0000-000006000000}"/>
    <cellStyle name="Monétaire 3" xfId="5" xr:uid="{00000000-0005-0000-0000-000007000000}"/>
    <cellStyle name="Monétaire 4" xfId="9" xr:uid="{00000000-0005-0000-0000-000008000000}"/>
    <cellStyle name="Normal" xfId="0" builtinId="0"/>
    <cellStyle name="Normal 2" xfId="2" xr:uid="{00000000-0005-0000-0000-00000A000000}"/>
    <cellStyle name="Normal 3" xfId="10" xr:uid="{00000000-0005-0000-0000-00000B000000}"/>
    <cellStyle name="Pourcentage 2" xfId="7" xr:uid="{00000000-0005-0000-0000-00000C000000}"/>
  </cellStyles>
  <dxfs count="0"/>
  <tableStyles count="0" defaultTableStyle="TableStyleMedium2" defaultPivotStyle="PivotStyleLight16"/>
  <colors>
    <mruColors>
      <color rgb="FFCCFFFF"/>
      <color rgb="FFFFCCCC"/>
      <color rgb="FFFFCCFF"/>
      <color rgb="FFFEE2E4"/>
      <color rgb="FFFEA7A0"/>
      <color rgb="FFFF9999"/>
      <color rgb="FFCC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eetMetadata" Target="metadata.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emf"/><Relationship Id="rId26" Type="http://schemas.openxmlformats.org/officeDocument/2006/relationships/image" Target="../media/image26.emf"/><Relationship Id="rId39" Type="http://schemas.openxmlformats.org/officeDocument/2006/relationships/image" Target="../media/image39.emf"/><Relationship Id="rId21" Type="http://schemas.openxmlformats.org/officeDocument/2006/relationships/image" Target="../media/image21.emf"/><Relationship Id="rId34" Type="http://schemas.openxmlformats.org/officeDocument/2006/relationships/image" Target="../media/image34.emf"/><Relationship Id="rId42" Type="http://schemas.openxmlformats.org/officeDocument/2006/relationships/image" Target="../media/image42.emf"/><Relationship Id="rId47" Type="http://schemas.openxmlformats.org/officeDocument/2006/relationships/image" Target="../media/image47.emf"/><Relationship Id="rId7" Type="http://schemas.openxmlformats.org/officeDocument/2006/relationships/image" Target="../media/image7.emf"/><Relationship Id="rId2" Type="http://schemas.openxmlformats.org/officeDocument/2006/relationships/image" Target="../media/image2.emf"/><Relationship Id="rId16" Type="http://schemas.openxmlformats.org/officeDocument/2006/relationships/image" Target="../media/image16.emf"/><Relationship Id="rId29" Type="http://schemas.openxmlformats.org/officeDocument/2006/relationships/image" Target="../media/image29.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24" Type="http://schemas.openxmlformats.org/officeDocument/2006/relationships/image" Target="../media/image24.emf"/><Relationship Id="rId32" Type="http://schemas.openxmlformats.org/officeDocument/2006/relationships/image" Target="../media/image32.emf"/><Relationship Id="rId37" Type="http://schemas.openxmlformats.org/officeDocument/2006/relationships/image" Target="../media/image37.emf"/><Relationship Id="rId40" Type="http://schemas.openxmlformats.org/officeDocument/2006/relationships/image" Target="../media/image40.emf"/><Relationship Id="rId45" Type="http://schemas.openxmlformats.org/officeDocument/2006/relationships/image" Target="../media/image45.emf"/><Relationship Id="rId5" Type="http://schemas.openxmlformats.org/officeDocument/2006/relationships/image" Target="../media/image5.emf"/><Relationship Id="rId15" Type="http://schemas.openxmlformats.org/officeDocument/2006/relationships/image" Target="../media/image15.png"/><Relationship Id="rId23" Type="http://schemas.openxmlformats.org/officeDocument/2006/relationships/image" Target="../media/image23.emf"/><Relationship Id="rId28" Type="http://schemas.openxmlformats.org/officeDocument/2006/relationships/image" Target="../media/image28.emf"/><Relationship Id="rId36" Type="http://schemas.openxmlformats.org/officeDocument/2006/relationships/image" Target="../media/image36.emf"/><Relationship Id="rId10" Type="http://schemas.openxmlformats.org/officeDocument/2006/relationships/image" Target="../media/image10.emf"/><Relationship Id="rId19" Type="http://schemas.openxmlformats.org/officeDocument/2006/relationships/image" Target="../media/image19.emf"/><Relationship Id="rId31" Type="http://schemas.openxmlformats.org/officeDocument/2006/relationships/image" Target="../media/image31.emf"/><Relationship Id="rId44" Type="http://schemas.openxmlformats.org/officeDocument/2006/relationships/image" Target="../media/image44.emf"/><Relationship Id="rId4" Type="http://schemas.openxmlformats.org/officeDocument/2006/relationships/image" Target="../media/image4.emf"/><Relationship Id="rId9" Type="http://schemas.openxmlformats.org/officeDocument/2006/relationships/image" Target="../media/image9.emf"/><Relationship Id="rId14" Type="http://schemas.openxmlformats.org/officeDocument/2006/relationships/image" Target="../media/image14.png"/><Relationship Id="rId22" Type="http://schemas.openxmlformats.org/officeDocument/2006/relationships/image" Target="../media/image22.emf"/><Relationship Id="rId27" Type="http://schemas.openxmlformats.org/officeDocument/2006/relationships/image" Target="../media/image27.emf"/><Relationship Id="rId30" Type="http://schemas.openxmlformats.org/officeDocument/2006/relationships/image" Target="../media/image30.emf"/><Relationship Id="rId35" Type="http://schemas.openxmlformats.org/officeDocument/2006/relationships/image" Target="../media/image35.emf"/><Relationship Id="rId43" Type="http://schemas.openxmlformats.org/officeDocument/2006/relationships/image" Target="../media/image43.emf"/><Relationship Id="rId8" Type="http://schemas.openxmlformats.org/officeDocument/2006/relationships/image" Target="../media/image8.emf"/><Relationship Id="rId3" Type="http://schemas.openxmlformats.org/officeDocument/2006/relationships/image" Target="../media/image3.emf"/><Relationship Id="rId12" Type="http://schemas.openxmlformats.org/officeDocument/2006/relationships/image" Target="../media/image12.emf"/><Relationship Id="rId17" Type="http://schemas.openxmlformats.org/officeDocument/2006/relationships/image" Target="../media/image17.png"/><Relationship Id="rId25" Type="http://schemas.openxmlformats.org/officeDocument/2006/relationships/image" Target="../media/image25.emf"/><Relationship Id="rId33" Type="http://schemas.openxmlformats.org/officeDocument/2006/relationships/image" Target="../media/image33.emf"/><Relationship Id="rId38" Type="http://schemas.openxmlformats.org/officeDocument/2006/relationships/image" Target="../media/image38.emf"/><Relationship Id="rId46" Type="http://schemas.openxmlformats.org/officeDocument/2006/relationships/image" Target="../media/image46.emf"/><Relationship Id="rId20" Type="http://schemas.openxmlformats.org/officeDocument/2006/relationships/image" Target="../media/image20.emf"/><Relationship Id="rId41" Type="http://schemas.openxmlformats.org/officeDocument/2006/relationships/image" Target="../media/image41.emf"/></Relationships>
</file>

<file path=xl/drawings/_rels/drawing2.xml.rels><?xml version="1.0" encoding="UTF-8" standalone="yes"?>
<Relationships xmlns="http://schemas.openxmlformats.org/package/2006/relationships"><Relationship Id="rId8" Type="http://schemas.openxmlformats.org/officeDocument/2006/relationships/image" Target="../media/image55.emf"/><Relationship Id="rId3" Type="http://schemas.openxmlformats.org/officeDocument/2006/relationships/image" Target="../media/image50.emf"/><Relationship Id="rId7" Type="http://schemas.openxmlformats.org/officeDocument/2006/relationships/image" Target="../media/image54.jpeg"/><Relationship Id="rId2" Type="http://schemas.openxmlformats.org/officeDocument/2006/relationships/image" Target="../media/image49.emf"/><Relationship Id="rId1" Type="http://schemas.openxmlformats.org/officeDocument/2006/relationships/image" Target="../media/image48.png"/><Relationship Id="rId6" Type="http://schemas.openxmlformats.org/officeDocument/2006/relationships/image" Target="../media/image53.jpeg"/><Relationship Id="rId11" Type="http://schemas.openxmlformats.org/officeDocument/2006/relationships/image" Target="../media/image58.emf"/><Relationship Id="rId5" Type="http://schemas.openxmlformats.org/officeDocument/2006/relationships/image" Target="../media/image52.png"/><Relationship Id="rId10" Type="http://schemas.openxmlformats.org/officeDocument/2006/relationships/image" Target="../media/image57.png"/><Relationship Id="rId4" Type="http://schemas.openxmlformats.org/officeDocument/2006/relationships/image" Target="../media/image51.emf"/><Relationship Id="rId9" Type="http://schemas.openxmlformats.org/officeDocument/2006/relationships/image" Target="../media/image56.jpeg"/></Relationships>
</file>

<file path=xl/drawings/_rels/drawing3.xml.rels><?xml version="1.0" encoding="UTF-8" standalone="yes"?>
<Relationships xmlns="http://schemas.openxmlformats.org/package/2006/relationships"><Relationship Id="rId3" Type="http://schemas.openxmlformats.org/officeDocument/2006/relationships/image" Target="../media/image39.emf"/><Relationship Id="rId2" Type="http://schemas.openxmlformats.org/officeDocument/2006/relationships/image" Target="../media/image38.emf"/><Relationship Id="rId1" Type="http://schemas.openxmlformats.org/officeDocument/2006/relationships/image" Target="../media/image37.emf"/><Relationship Id="rId6" Type="http://schemas.openxmlformats.org/officeDocument/2006/relationships/image" Target="../media/image42.emf"/><Relationship Id="rId5" Type="http://schemas.openxmlformats.org/officeDocument/2006/relationships/image" Target="../media/image41.emf"/><Relationship Id="rId4" Type="http://schemas.openxmlformats.org/officeDocument/2006/relationships/image" Target="../media/image40.emf"/></Relationships>
</file>

<file path=xl/drawings/_rels/drawing4.xml.rels><?xml version="1.0" encoding="UTF-8" standalone="yes"?>
<Relationships xmlns="http://schemas.openxmlformats.org/package/2006/relationships"><Relationship Id="rId3" Type="http://schemas.openxmlformats.org/officeDocument/2006/relationships/image" Target="../media/image45.emf"/><Relationship Id="rId2" Type="http://schemas.openxmlformats.org/officeDocument/2006/relationships/image" Target="../media/image43.emf"/><Relationship Id="rId1" Type="http://schemas.openxmlformats.org/officeDocument/2006/relationships/image" Target="../media/image44.emf"/><Relationship Id="rId4" Type="http://schemas.openxmlformats.org/officeDocument/2006/relationships/image" Target="../media/image46.emf"/></Relationships>
</file>

<file path=xl/drawings/_rels/vmlDrawing1.vml.rels><?xml version="1.0" encoding="UTF-8" standalone="yes"?>
<Relationships xmlns="http://schemas.openxmlformats.org/package/2006/relationships"><Relationship Id="rId3" Type="http://schemas.openxmlformats.org/officeDocument/2006/relationships/image" Target="../media/image61.emf"/><Relationship Id="rId2" Type="http://schemas.openxmlformats.org/officeDocument/2006/relationships/image" Target="../media/image60.emf"/><Relationship Id="rId1" Type="http://schemas.openxmlformats.org/officeDocument/2006/relationships/image" Target="../media/image59.emf"/><Relationship Id="rId4" Type="http://schemas.openxmlformats.org/officeDocument/2006/relationships/image" Target="../media/image62.emf"/></Relationships>
</file>

<file path=xl/drawings/drawing1.xml><?xml version="1.0" encoding="utf-8"?>
<xdr:wsDr xmlns:xdr="http://schemas.openxmlformats.org/drawingml/2006/spreadsheetDrawing" xmlns:a="http://schemas.openxmlformats.org/drawingml/2006/main">
  <xdr:twoCellAnchor editAs="oneCell">
    <xdr:from>
      <xdr:col>1</xdr:col>
      <xdr:colOff>133350</xdr:colOff>
      <xdr:row>118</xdr:row>
      <xdr:rowOff>38100</xdr:rowOff>
    </xdr:from>
    <xdr:to>
      <xdr:col>1</xdr:col>
      <xdr:colOff>1387475</xdr:colOff>
      <xdr:row>118</xdr:row>
      <xdr:rowOff>723258</xdr:rowOff>
    </xdr:to>
    <xdr:pic>
      <xdr:nvPicPr>
        <xdr:cNvPr id="2" name="Image 1">
          <a:extLst>
            <a:ext uri="{FF2B5EF4-FFF2-40B4-BE49-F238E27FC236}">
              <a16:creationId xmlns:a16="http://schemas.microsoft.com/office/drawing/2014/main" id="{8F778238-0169-4362-8FBB-C005BA623F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362325" y="17954625"/>
          <a:ext cx="1254125" cy="685158"/>
        </a:xfrm>
        <a:prstGeom prst="rect">
          <a:avLst/>
        </a:prstGeom>
        <a:noFill/>
        <a:ln>
          <a:noFill/>
        </a:ln>
      </xdr:spPr>
    </xdr:pic>
    <xdr:clientData/>
  </xdr:twoCellAnchor>
  <xdr:twoCellAnchor editAs="oneCell">
    <xdr:from>
      <xdr:col>1</xdr:col>
      <xdr:colOff>34925</xdr:colOff>
      <xdr:row>119</xdr:row>
      <xdr:rowOff>66675</xdr:rowOff>
    </xdr:from>
    <xdr:to>
      <xdr:col>1</xdr:col>
      <xdr:colOff>1507112</xdr:colOff>
      <xdr:row>119</xdr:row>
      <xdr:rowOff>663575</xdr:rowOff>
    </xdr:to>
    <xdr:pic>
      <xdr:nvPicPr>
        <xdr:cNvPr id="3" name="Image 2">
          <a:extLst>
            <a:ext uri="{FF2B5EF4-FFF2-40B4-BE49-F238E27FC236}">
              <a16:creationId xmlns:a16="http://schemas.microsoft.com/office/drawing/2014/main" id="{948D95C7-8240-4A59-965A-C98A04986D9F}"/>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28" t="1653" r="2245" b="2067"/>
        <a:stretch/>
      </xdr:blipFill>
      <xdr:spPr bwMode="auto">
        <a:xfrm>
          <a:off x="4425950" y="18716625"/>
          <a:ext cx="1472187" cy="596900"/>
        </a:xfrm>
        <a:prstGeom prst="rect">
          <a:avLst/>
        </a:prstGeom>
        <a:noFill/>
        <a:ln>
          <a:noFill/>
        </a:ln>
      </xdr:spPr>
    </xdr:pic>
    <xdr:clientData/>
  </xdr:twoCellAnchor>
  <xdr:twoCellAnchor editAs="oneCell">
    <xdr:from>
      <xdr:col>1</xdr:col>
      <xdr:colOff>47626</xdr:colOff>
      <xdr:row>120</xdr:row>
      <xdr:rowOff>47626</xdr:rowOff>
    </xdr:from>
    <xdr:to>
      <xdr:col>1</xdr:col>
      <xdr:colOff>1515247</xdr:colOff>
      <xdr:row>120</xdr:row>
      <xdr:rowOff>666749</xdr:rowOff>
    </xdr:to>
    <xdr:pic>
      <xdr:nvPicPr>
        <xdr:cNvPr id="4" name="Image 3">
          <a:extLst>
            <a:ext uri="{FF2B5EF4-FFF2-40B4-BE49-F238E27FC236}">
              <a16:creationId xmlns:a16="http://schemas.microsoft.com/office/drawing/2014/main" id="{16DBDBFB-AB4C-4D23-9EA2-005052CD456E}"/>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276601" y="19431001"/>
          <a:ext cx="1470796" cy="619123"/>
        </a:xfrm>
        <a:prstGeom prst="rect">
          <a:avLst/>
        </a:prstGeom>
        <a:noFill/>
        <a:ln>
          <a:noFill/>
        </a:ln>
      </xdr:spPr>
    </xdr:pic>
    <xdr:clientData/>
  </xdr:twoCellAnchor>
  <xdr:twoCellAnchor editAs="oneCell">
    <xdr:from>
      <xdr:col>1</xdr:col>
      <xdr:colOff>38099</xdr:colOff>
      <xdr:row>121</xdr:row>
      <xdr:rowOff>25402</xdr:rowOff>
    </xdr:from>
    <xdr:to>
      <xdr:col>1</xdr:col>
      <xdr:colOff>1482862</xdr:colOff>
      <xdr:row>121</xdr:row>
      <xdr:rowOff>596900</xdr:rowOff>
    </xdr:to>
    <xdr:pic>
      <xdr:nvPicPr>
        <xdr:cNvPr id="5" name="Image 4">
          <a:extLst>
            <a:ext uri="{FF2B5EF4-FFF2-40B4-BE49-F238E27FC236}">
              <a16:creationId xmlns:a16="http://schemas.microsoft.com/office/drawing/2014/main" id="{60C6BAA1-C23F-430D-9A5E-A3E6E79E6F06}"/>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547" t="1941" r="1660" b="4855"/>
        <a:stretch/>
      </xdr:blipFill>
      <xdr:spPr bwMode="auto">
        <a:xfrm>
          <a:off x="3267074" y="20142202"/>
          <a:ext cx="1444763" cy="574673"/>
        </a:xfrm>
        <a:prstGeom prst="rect">
          <a:avLst/>
        </a:prstGeom>
        <a:noFill/>
        <a:ln>
          <a:noFill/>
        </a:ln>
      </xdr:spPr>
    </xdr:pic>
    <xdr:clientData/>
  </xdr:twoCellAnchor>
  <xdr:twoCellAnchor editAs="oneCell">
    <xdr:from>
      <xdr:col>1</xdr:col>
      <xdr:colOff>28575</xdr:colOff>
      <xdr:row>122</xdr:row>
      <xdr:rowOff>41274</xdr:rowOff>
    </xdr:from>
    <xdr:to>
      <xdr:col>1</xdr:col>
      <xdr:colOff>1512810</xdr:colOff>
      <xdr:row>122</xdr:row>
      <xdr:rowOff>666750</xdr:rowOff>
    </xdr:to>
    <xdr:pic>
      <xdr:nvPicPr>
        <xdr:cNvPr id="6" name="Image 5">
          <a:extLst>
            <a:ext uri="{FF2B5EF4-FFF2-40B4-BE49-F238E27FC236}">
              <a16:creationId xmlns:a16="http://schemas.microsoft.com/office/drawing/2014/main" id="{C8566110-A319-425D-8CAD-76A319ED77B6}"/>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3257550" y="20891499"/>
          <a:ext cx="1487410" cy="625476"/>
        </a:xfrm>
        <a:prstGeom prst="rect">
          <a:avLst/>
        </a:prstGeom>
        <a:noFill/>
        <a:ln>
          <a:noFill/>
        </a:ln>
      </xdr:spPr>
    </xdr:pic>
    <xdr:clientData/>
  </xdr:twoCellAnchor>
  <xdr:twoCellAnchor editAs="oneCell">
    <xdr:from>
      <xdr:col>1</xdr:col>
      <xdr:colOff>133350</xdr:colOff>
      <xdr:row>124</xdr:row>
      <xdr:rowOff>19050</xdr:rowOff>
    </xdr:from>
    <xdr:to>
      <xdr:col>1</xdr:col>
      <xdr:colOff>1399057</xdr:colOff>
      <xdr:row>125</xdr:row>
      <xdr:rowOff>11373</xdr:rowOff>
    </xdr:to>
    <xdr:pic>
      <xdr:nvPicPr>
        <xdr:cNvPr id="7" name="Image 6">
          <a:extLst>
            <a:ext uri="{FF2B5EF4-FFF2-40B4-BE49-F238E27FC236}">
              <a16:creationId xmlns:a16="http://schemas.microsoft.com/office/drawing/2014/main" id="{954BF740-46A2-40BD-BC09-09C8097A6E2B}"/>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3362325" y="23060025"/>
          <a:ext cx="1268882" cy="722573"/>
        </a:xfrm>
        <a:prstGeom prst="rect">
          <a:avLst/>
        </a:prstGeom>
        <a:noFill/>
        <a:ln>
          <a:noFill/>
        </a:ln>
      </xdr:spPr>
    </xdr:pic>
    <xdr:clientData/>
  </xdr:twoCellAnchor>
  <xdr:twoCellAnchor editAs="oneCell">
    <xdr:from>
      <xdr:col>1</xdr:col>
      <xdr:colOff>49683</xdr:colOff>
      <xdr:row>125</xdr:row>
      <xdr:rowOff>47337</xdr:rowOff>
    </xdr:from>
    <xdr:to>
      <xdr:col>1</xdr:col>
      <xdr:colOff>1482725</xdr:colOff>
      <xdr:row>125</xdr:row>
      <xdr:rowOff>716127</xdr:rowOff>
    </xdr:to>
    <xdr:pic>
      <xdr:nvPicPr>
        <xdr:cNvPr id="8" name="Image 7">
          <a:extLst>
            <a:ext uri="{FF2B5EF4-FFF2-40B4-BE49-F238E27FC236}">
              <a16:creationId xmlns:a16="http://schemas.microsoft.com/office/drawing/2014/main" id="{3FEAE197-FD4B-4CAF-A96C-811E095D0695}"/>
            </a:ext>
          </a:extLst>
        </xdr:cNvPr>
        <xdr:cNvPicPr>
          <a:picLocks noChangeAspect="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t="1871" r="1543" b="2742"/>
        <a:stretch/>
      </xdr:blipFill>
      <xdr:spPr bwMode="auto">
        <a:xfrm>
          <a:off x="3278658" y="23821737"/>
          <a:ext cx="1433042" cy="665615"/>
        </a:xfrm>
        <a:prstGeom prst="rect">
          <a:avLst/>
        </a:prstGeom>
        <a:noFill/>
        <a:ln>
          <a:noFill/>
        </a:ln>
      </xdr:spPr>
    </xdr:pic>
    <xdr:clientData/>
  </xdr:twoCellAnchor>
  <xdr:twoCellAnchor editAs="oneCell">
    <xdr:from>
      <xdr:col>1</xdr:col>
      <xdr:colOff>144932</xdr:colOff>
      <xdr:row>126</xdr:row>
      <xdr:rowOff>17607</xdr:rowOff>
    </xdr:from>
    <xdr:to>
      <xdr:col>1</xdr:col>
      <xdr:colOff>1383182</xdr:colOff>
      <xdr:row>126</xdr:row>
      <xdr:rowOff>714112</xdr:rowOff>
    </xdr:to>
    <xdr:pic>
      <xdr:nvPicPr>
        <xdr:cNvPr id="9" name="Image 8">
          <a:extLst>
            <a:ext uri="{FF2B5EF4-FFF2-40B4-BE49-F238E27FC236}">
              <a16:creationId xmlns:a16="http://schemas.microsoft.com/office/drawing/2014/main" id="{D3767587-1EC6-4C28-A91A-15D0A952CD9B}"/>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3373907" y="24525432"/>
          <a:ext cx="1235075" cy="699680"/>
        </a:xfrm>
        <a:prstGeom prst="rect">
          <a:avLst/>
        </a:prstGeom>
        <a:noFill/>
        <a:ln>
          <a:noFill/>
        </a:ln>
      </xdr:spPr>
    </xdr:pic>
    <xdr:clientData/>
  </xdr:twoCellAnchor>
  <xdr:twoCellAnchor editAs="oneCell">
    <xdr:from>
      <xdr:col>1</xdr:col>
      <xdr:colOff>154456</xdr:colOff>
      <xdr:row>127</xdr:row>
      <xdr:rowOff>40985</xdr:rowOff>
    </xdr:from>
    <xdr:to>
      <xdr:col>1</xdr:col>
      <xdr:colOff>1373657</xdr:colOff>
      <xdr:row>127</xdr:row>
      <xdr:rowOff>725351</xdr:rowOff>
    </xdr:to>
    <xdr:pic>
      <xdr:nvPicPr>
        <xdr:cNvPr id="10" name="Image 9">
          <a:extLst>
            <a:ext uri="{FF2B5EF4-FFF2-40B4-BE49-F238E27FC236}">
              <a16:creationId xmlns:a16="http://schemas.microsoft.com/office/drawing/2014/main" id="{10AE8D3F-243C-4A19-B7AB-2F2B6BA22F99}"/>
            </a:ext>
          </a:extLst>
        </xdr:cNvPr>
        <xdr:cNvPicPr>
          <a:picLocks noChangeAspect="1"/>
        </xdr:cNvPicPr>
      </xdr:nvPicPr>
      <xdr:blipFill rotWithShape="1">
        <a:blip xmlns:r="http://schemas.openxmlformats.org/officeDocument/2006/relationships" r:embed="rId9" cstate="print">
          <a:extLst>
            <a:ext uri="{28A0092B-C50C-407E-A947-70E740481C1C}">
              <a14:useLocalDpi xmlns:a14="http://schemas.microsoft.com/office/drawing/2010/main" val="0"/>
            </a:ext>
          </a:extLst>
        </a:blip>
        <a:srcRect t="497" r="1016" b="2236"/>
        <a:stretch/>
      </xdr:blipFill>
      <xdr:spPr bwMode="auto">
        <a:xfrm>
          <a:off x="3383431" y="25282235"/>
          <a:ext cx="1219201" cy="684366"/>
        </a:xfrm>
        <a:prstGeom prst="rect">
          <a:avLst/>
        </a:prstGeom>
        <a:noFill/>
        <a:ln>
          <a:noFill/>
        </a:ln>
      </xdr:spPr>
    </xdr:pic>
    <xdr:clientData/>
  </xdr:twoCellAnchor>
  <xdr:twoCellAnchor editAs="oneCell">
    <xdr:from>
      <xdr:col>1</xdr:col>
      <xdr:colOff>114300</xdr:colOff>
      <xdr:row>128</xdr:row>
      <xdr:rowOff>19050</xdr:rowOff>
    </xdr:from>
    <xdr:to>
      <xdr:col>1</xdr:col>
      <xdr:colOff>1412488</xdr:colOff>
      <xdr:row>129</xdr:row>
      <xdr:rowOff>8313</xdr:rowOff>
    </xdr:to>
    <xdr:pic>
      <xdr:nvPicPr>
        <xdr:cNvPr id="11" name="Image 10">
          <a:extLst>
            <a:ext uri="{FF2B5EF4-FFF2-40B4-BE49-F238E27FC236}">
              <a16:creationId xmlns:a16="http://schemas.microsoft.com/office/drawing/2014/main" id="{4F3072F3-261E-4DC3-989E-1FB528EC6801}"/>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3343275" y="25993725"/>
          <a:ext cx="1298188" cy="725863"/>
        </a:xfrm>
        <a:prstGeom prst="rect">
          <a:avLst/>
        </a:prstGeom>
        <a:noFill/>
        <a:ln>
          <a:noFill/>
        </a:ln>
      </xdr:spPr>
    </xdr:pic>
    <xdr:clientData/>
  </xdr:twoCellAnchor>
  <xdr:twoCellAnchor editAs="oneCell">
    <xdr:from>
      <xdr:col>1</xdr:col>
      <xdr:colOff>102013</xdr:colOff>
      <xdr:row>129</xdr:row>
      <xdr:rowOff>10102</xdr:rowOff>
    </xdr:from>
    <xdr:to>
      <xdr:col>1</xdr:col>
      <xdr:colOff>1388991</xdr:colOff>
      <xdr:row>129</xdr:row>
      <xdr:rowOff>711200</xdr:rowOff>
    </xdr:to>
    <xdr:pic>
      <xdr:nvPicPr>
        <xdr:cNvPr id="12" name="Image 11">
          <a:extLst>
            <a:ext uri="{FF2B5EF4-FFF2-40B4-BE49-F238E27FC236}">
              <a16:creationId xmlns:a16="http://schemas.microsoft.com/office/drawing/2014/main" id="{451A265D-1A93-4953-AFF4-F7BFF397DCDC}"/>
            </a:ext>
          </a:extLst>
        </xdr:cNvPr>
        <xdr:cNvPicPr>
          <a:picLocks noChangeAspect="1"/>
        </xdr:cNvPicPr>
      </xdr:nvPicPr>
      <xdr:blipFill rotWithShape="1">
        <a:blip xmlns:r="http://schemas.openxmlformats.org/officeDocument/2006/relationships" r:embed="rId11" cstate="print">
          <a:extLst>
            <a:ext uri="{28A0092B-C50C-407E-A947-70E740481C1C}">
              <a14:useLocalDpi xmlns:a14="http://schemas.microsoft.com/office/drawing/2010/main" val="0"/>
            </a:ext>
          </a:extLst>
        </a:blip>
        <a:srcRect t="1731" r="1295" b="1694"/>
        <a:stretch/>
      </xdr:blipFill>
      <xdr:spPr bwMode="auto">
        <a:xfrm>
          <a:off x="3330988" y="26718202"/>
          <a:ext cx="1286978" cy="704273"/>
        </a:xfrm>
        <a:prstGeom prst="rect">
          <a:avLst/>
        </a:prstGeom>
        <a:noFill/>
        <a:ln>
          <a:noFill/>
        </a:ln>
      </xdr:spPr>
    </xdr:pic>
    <xdr:clientData/>
  </xdr:twoCellAnchor>
  <xdr:twoCellAnchor editAs="oneCell">
    <xdr:from>
      <xdr:col>1</xdr:col>
      <xdr:colOff>35827</xdr:colOff>
      <xdr:row>123</xdr:row>
      <xdr:rowOff>44450</xdr:rowOff>
    </xdr:from>
    <xdr:to>
      <xdr:col>1</xdr:col>
      <xdr:colOff>1479549</xdr:colOff>
      <xdr:row>123</xdr:row>
      <xdr:rowOff>712155</xdr:rowOff>
    </xdr:to>
    <xdr:pic>
      <xdr:nvPicPr>
        <xdr:cNvPr id="13" name="Image 12">
          <a:extLst>
            <a:ext uri="{FF2B5EF4-FFF2-40B4-BE49-F238E27FC236}">
              <a16:creationId xmlns:a16="http://schemas.microsoft.com/office/drawing/2014/main" id="{0A15CCDD-4E6F-467B-8D25-90F454FCF9DA}"/>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3264802" y="22352000"/>
          <a:ext cx="1440547" cy="6708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76199</xdr:colOff>
      <xdr:row>131</xdr:row>
      <xdr:rowOff>22224</xdr:rowOff>
    </xdr:from>
    <xdr:to>
      <xdr:col>1</xdr:col>
      <xdr:colOff>1463675</xdr:colOff>
      <xdr:row>132</xdr:row>
      <xdr:rowOff>843</xdr:rowOff>
    </xdr:to>
    <xdr:pic>
      <xdr:nvPicPr>
        <xdr:cNvPr id="14" name="Image 13">
          <a:extLst>
            <a:ext uri="{FF2B5EF4-FFF2-40B4-BE49-F238E27FC236}">
              <a16:creationId xmlns:a16="http://schemas.microsoft.com/office/drawing/2014/main" id="{4D634BDD-2246-4A67-9B13-41E17E4E865F}"/>
            </a:ext>
          </a:extLst>
        </xdr:cNvPr>
        <xdr:cNvPicPr>
          <a:picLocks noChangeAspect="1"/>
        </xdr:cNvPicPr>
      </xdr:nvPicPr>
      <xdr:blipFill rotWithShape="1">
        <a:blip xmlns:r="http://schemas.openxmlformats.org/officeDocument/2006/relationships" r:embed="rId13"/>
        <a:srcRect r="1715" b="2911"/>
        <a:stretch/>
      </xdr:blipFill>
      <xdr:spPr>
        <a:xfrm>
          <a:off x="3305174" y="28921074"/>
          <a:ext cx="1387476" cy="712044"/>
        </a:xfrm>
        <a:prstGeom prst="rect">
          <a:avLst/>
        </a:prstGeom>
      </xdr:spPr>
    </xdr:pic>
    <xdr:clientData/>
  </xdr:twoCellAnchor>
  <xdr:twoCellAnchor editAs="oneCell">
    <xdr:from>
      <xdr:col>1</xdr:col>
      <xdr:colOff>88897</xdr:colOff>
      <xdr:row>132</xdr:row>
      <xdr:rowOff>16064</xdr:rowOff>
    </xdr:from>
    <xdr:to>
      <xdr:col>1</xdr:col>
      <xdr:colOff>1441449</xdr:colOff>
      <xdr:row>133</xdr:row>
      <xdr:rowOff>2068</xdr:rowOff>
    </xdr:to>
    <xdr:pic>
      <xdr:nvPicPr>
        <xdr:cNvPr id="15" name="Image 14">
          <a:extLst>
            <a:ext uri="{FF2B5EF4-FFF2-40B4-BE49-F238E27FC236}">
              <a16:creationId xmlns:a16="http://schemas.microsoft.com/office/drawing/2014/main" id="{5300B45F-AA78-47AB-8020-8E2F98116918}"/>
            </a:ext>
          </a:extLst>
        </xdr:cNvPr>
        <xdr:cNvPicPr>
          <a:picLocks noChangeAspect="1"/>
        </xdr:cNvPicPr>
      </xdr:nvPicPr>
      <xdr:blipFill rotWithShape="1">
        <a:blip xmlns:r="http://schemas.openxmlformats.org/officeDocument/2006/relationships" r:embed="rId14"/>
        <a:srcRect t="2201" r="1478" b="1990"/>
        <a:stretch/>
      </xdr:blipFill>
      <xdr:spPr>
        <a:xfrm>
          <a:off x="3317872" y="29648339"/>
          <a:ext cx="1349377" cy="719429"/>
        </a:xfrm>
        <a:prstGeom prst="rect">
          <a:avLst/>
        </a:prstGeom>
      </xdr:spPr>
    </xdr:pic>
    <xdr:clientData/>
  </xdr:twoCellAnchor>
  <xdr:twoCellAnchor editAs="oneCell">
    <xdr:from>
      <xdr:col>1</xdr:col>
      <xdr:colOff>85725</xdr:colOff>
      <xdr:row>133</xdr:row>
      <xdr:rowOff>19050</xdr:rowOff>
    </xdr:from>
    <xdr:to>
      <xdr:col>1</xdr:col>
      <xdr:colOff>1455128</xdr:colOff>
      <xdr:row>134</xdr:row>
      <xdr:rowOff>0</xdr:rowOff>
    </xdr:to>
    <xdr:pic>
      <xdr:nvPicPr>
        <xdr:cNvPr id="16" name="Image 15">
          <a:extLst>
            <a:ext uri="{FF2B5EF4-FFF2-40B4-BE49-F238E27FC236}">
              <a16:creationId xmlns:a16="http://schemas.microsoft.com/office/drawing/2014/main" id="{A00233A4-7105-46CE-BCC1-57A6D9EF6F51}"/>
            </a:ext>
          </a:extLst>
        </xdr:cNvPr>
        <xdr:cNvPicPr>
          <a:picLocks noChangeAspect="1"/>
        </xdr:cNvPicPr>
      </xdr:nvPicPr>
      <xdr:blipFill>
        <a:blip xmlns:r="http://schemas.openxmlformats.org/officeDocument/2006/relationships" r:embed="rId15"/>
        <a:stretch>
          <a:fillRect/>
        </a:stretch>
      </xdr:blipFill>
      <xdr:spPr>
        <a:xfrm>
          <a:off x="3314700" y="30384750"/>
          <a:ext cx="1366228" cy="714375"/>
        </a:xfrm>
        <a:prstGeom prst="rect">
          <a:avLst/>
        </a:prstGeom>
      </xdr:spPr>
    </xdr:pic>
    <xdr:clientData/>
  </xdr:twoCellAnchor>
  <xdr:twoCellAnchor editAs="oneCell">
    <xdr:from>
      <xdr:col>1</xdr:col>
      <xdr:colOff>19049</xdr:colOff>
      <xdr:row>130</xdr:row>
      <xdr:rowOff>114300</xdr:rowOff>
    </xdr:from>
    <xdr:to>
      <xdr:col>1</xdr:col>
      <xdr:colOff>1505837</xdr:colOff>
      <xdr:row>130</xdr:row>
      <xdr:rowOff>644525</xdr:rowOff>
    </xdr:to>
    <xdr:pic>
      <xdr:nvPicPr>
        <xdr:cNvPr id="17" name="Image 16">
          <a:extLst>
            <a:ext uri="{FF2B5EF4-FFF2-40B4-BE49-F238E27FC236}">
              <a16:creationId xmlns:a16="http://schemas.microsoft.com/office/drawing/2014/main" id="{F05D84F9-D328-4978-978C-018C0900A905}"/>
            </a:ext>
          </a:extLst>
        </xdr:cNvPr>
        <xdr:cNvPicPr>
          <a:picLocks noChangeAspect="1"/>
        </xdr:cNvPicPr>
      </xdr:nvPicPr>
      <xdr:blipFill rotWithShape="1">
        <a:blip xmlns:r="http://schemas.openxmlformats.org/officeDocument/2006/relationships" r:embed="rId16" cstate="print">
          <a:extLst>
            <a:ext uri="{28A0092B-C50C-407E-A947-70E740481C1C}">
              <a14:useLocalDpi xmlns:a14="http://schemas.microsoft.com/office/drawing/2010/main" val="0"/>
            </a:ext>
          </a:extLst>
        </a:blip>
        <a:srcRect l="580" t="2699" r="917" b="5649"/>
        <a:stretch/>
      </xdr:blipFill>
      <xdr:spPr bwMode="auto">
        <a:xfrm>
          <a:off x="3248024" y="28279725"/>
          <a:ext cx="1486788" cy="530225"/>
        </a:xfrm>
        <a:prstGeom prst="rect">
          <a:avLst/>
        </a:prstGeom>
        <a:noFill/>
        <a:ln>
          <a:noFill/>
        </a:ln>
      </xdr:spPr>
    </xdr:pic>
    <xdr:clientData/>
  </xdr:twoCellAnchor>
  <xdr:twoCellAnchor editAs="oneCell">
    <xdr:from>
      <xdr:col>1</xdr:col>
      <xdr:colOff>16739</xdr:colOff>
      <xdr:row>134</xdr:row>
      <xdr:rowOff>19049</xdr:rowOff>
    </xdr:from>
    <xdr:to>
      <xdr:col>1</xdr:col>
      <xdr:colOff>1506844</xdr:colOff>
      <xdr:row>134</xdr:row>
      <xdr:rowOff>704850</xdr:rowOff>
    </xdr:to>
    <xdr:pic>
      <xdr:nvPicPr>
        <xdr:cNvPr id="18" name="Image 17">
          <a:extLst>
            <a:ext uri="{FF2B5EF4-FFF2-40B4-BE49-F238E27FC236}">
              <a16:creationId xmlns:a16="http://schemas.microsoft.com/office/drawing/2014/main" id="{F9FCD3A9-61B2-4A86-A472-3C31BB8457E0}"/>
            </a:ext>
          </a:extLst>
        </xdr:cNvPr>
        <xdr:cNvPicPr>
          <a:picLocks noChangeAspect="1"/>
        </xdr:cNvPicPr>
      </xdr:nvPicPr>
      <xdr:blipFill rotWithShape="1">
        <a:blip xmlns:r="http://schemas.openxmlformats.org/officeDocument/2006/relationships" r:embed="rId17" cstate="print">
          <a:extLst>
            <a:ext uri="{28A0092B-C50C-407E-A947-70E740481C1C}">
              <a14:useLocalDpi xmlns:a14="http://schemas.microsoft.com/office/drawing/2010/main" val="0"/>
            </a:ext>
          </a:extLst>
        </a:blip>
        <a:srcRect l="1" r="802" b="2043"/>
        <a:stretch/>
      </xdr:blipFill>
      <xdr:spPr>
        <a:xfrm>
          <a:off x="3245714" y="31118174"/>
          <a:ext cx="1490105" cy="685801"/>
        </a:xfrm>
        <a:prstGeom prst="rect">
          <a:avLst/>
        </a:prstGeom>
      </xdr:spPr>
    </xdr:pic>
    <xdr:clientData/>
  </xdr:twoCellAnchor>
  <xdr:twoCellAnchor editAs="oneCell">
    <xdr:from>
      <xdr:col>1</xdr:col>
      <xdr:colOff>31749</xdr:colOff>
      <xdr:row>135</xdr:row>
      <xdr:rowOff>28574</xdr:rowOff>
    </xdr:from>
    <xdr:to>
      <xdr:col>1</xdr:col>
      <xdr:colOff>1497178</xdr:colOff>
      <xdr:row>135</xdr:row>
      <xdr:rowOff>704850</xdr:rowOff>
    </xdr:to>
    <xdr:pic>
      <xdr:nvPicPr>
        <xdr:cNvPr id="19" name="Image 18">
          <a:extLst>
            <a:ext uri="{FF2B5EF4-FFF2-40B4-BE49-F238E27FC236}">
              <a16:creationId xmlns:a16="http://schemas.microsoft.com/office/drawing/2014/main" id="{2785EF09-5C1D-47AD-9BD8-970251F66D07}"/>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rcRect/>
        <a:stretch>
          <a:fillRect/>
        </a:stretch>
      </xdr:blipFill>
      <xdr:spPr bwMode="auto">
        <a:xfrm>
          <a:off x="3260724" y="31861124"/>
          <a:ext cx="1468604" cy="676276"/>
        </a:xfrm>
        <a:prstGeom prst="rect">
          <a:avLst/>
        </a:prstGeom>
        <a:noFill/>
        <a:ln>
          <a:noFill/>
        </a:ln>
      </xdr:spPr>
    </xdr:pic>
    <xdr:clientData/>
  </xdr:twoCellAnchor>
  <xdr:twoCellAnchor editAs="oneCell">
    <xdr:from>
      <xdr:col>1</xdr:col>
      <xdr:colOff>28573</xdr:colOff>
      <xdr:row>136</xdr:row>
      <xdr:rowOff>31749</xdr:rowOff>
    </xdr:from>
    <xdr:to>
      <xdr:col>1</xdr:col>
      <xdr:colOff>1497164</xdr:colOff>
      <xdr:row>136</xdr:row>
      <xdr:rowOff>673100</xdr:rowOff>
    </xdr:to>
    <xdr:pic>
      <xdr:nvPicPr>
        <xdr:cNvPr id="20" name="Image 19">
          <a:extLst>
            <a:ext uri="{FF2B5EF4-FFF2-40B4-BE49-F238E27FC236}">
              <a16:creationId xmlns:a16="http://schemas.microsoft.com/office/drawing/2014/main" id="{0CB6C19C-633E-4BF6-84B8-9859DEEA80A5}"/>
            </a:ext>
          </a:extLst>
        </xdr:cNvPr>
        <xdr:cNvPicPr>
          <a:picLocks noChangeAspect="1"/>
        </xdr:cNvPicPr>
      </xdr:nvPicPr>
      <xdr:blipFill rotWithShape="1">
        <a:blip xmlns:r="http://schemas.openxmlformats.org/officeDocument/2006/relationships" r:embed="rId19" cstate="print">
          <a:extLst>
            <a:ext uri="{28A0092B-C50C-407E-A947-70E740481C1C}">
              <a14:useLocalDpi xmlns:a14="http://schemas.microsoft.com/office/drawing/2010/main" val="0"/>
            </a:ext>
          </a:extLst>
        </a:blip>
        <a:srcRect l="245" t="840" r="1700" b="1258"/>
        <a:stretch/>
      </xdr:blipFill>
      <xdr:spPr bwMode="auto">
        <a:xfrm>
          <a:off x="3257548" y="32597724"/>
          <a:ext cx="1471766" cy="644526"/>
        </a:xfrm>
        <a:prstGeom prst="rect">
          <a:avLst/>
        </a:prstGeom>
        <a:noFill/>
        <a:ln>
          <a:noFill/>
        </a:ln>
      </xdr:spPr>
    </xdr:pic>
    <xdr:clientData/>
  </xdr:twoCellAnchor>
  <xdr:twoCellAnchor editAs="oneCell">
    <xdr:from>
      <xdr:col>1</xdr:col>
      <xdr:colOff>28575</xdr:colOff>
      <xdr:row>137</xdr:row>
      <xdr:rowOff>44450</xdr:rowOff>
    </xdr:from>
    <xdr:to>
      <xdr:col>1</xdr:col>
      <xdr:colOff>1497176</xdr:colOff>
      <xdr:row>137</xdr:row>
      <xdr:rowOff>685800</xdr:rowOff>
    </xdr:to>
    <xdr:pic>
      <xdr:nvPicPr>
        <xdr:cNvPr id="21" name="Image 20">
          <a:extLst>
            <a:ext uri="{FF2B5EF4-FFF2-40B4-BE49-F238E27FC236}">
              <a16:creationId xmlns:a16="http://schemas.microsoft.com/office/drawing/2014/main" id="{65522845-8B84-47D6-ADB4-166E8E85A709}"/>
            </a:ext>
          </a:extLst>
        </xdr:cNvPr>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rcRect/>
        <a:stretch>
          <a:fillRect/>
        </a:stretch>
      </xdr:blipFill>
      <xdr:spPr bwMode="auto">
        <a:xfrm>
          <a:off x="3257550" y="33343850"/>
          <a:ext cx="1465426" cy="641350"/>
        </a:xfrm>
        <a:prstGeom prst="rect">
          <a:avLst/>
        </a:prstGeom>
        <a:noFill/>
        <a:ln>
          <a:noFill/>
        </a:ln>
      </xdr:spPr>
    </xdr:pic>
    <xdr:clientData/>
  </xdr:twoCellAnchor>
  <xdr:twoCellAnchor editAs="oneCell">
    <xdr:from>
      <xdr:col>1</xdr:col>
      <xdr:colOff>66673</xdr:colOff>
      <xdr:row>138</xdr:row>
      <xdr:rowOff>41274</xdr:rowOff>
    </xdr:from>
    <xdr:to>
      <xdr:col>1</xdr:col>
      <xdr:colOff>1450974</xdr:colOff>
      <xdr:row>139</xdr:row>
      <xdr:rowOff>950</xdr:rowOff>
    </xdr:to>
    <xdr:pic>
      <xdr:nvPicPr>
        <xdr:cNvPr id="22" name="Image 21">
          <a:extLst>
            <a:ext uri="{FF2B5EF4-FFF2-40B4-BE49-F238E27FC236}">
              <a16:creationId xmlns:a16="http://schemas.microsoft.com/office/drawing/2014/main" id="{869D52F0-7071-40EC-AC6C-9D40FCCA38F1}"/>
            </a:ext>
          </a:extLst>
        </xdr:cNvPr>
        <xdr:cNvPicPr>
          <a:picLocks noChangeAspect="1"/>
        </xdr:cNvPicPr>
      </xdr:nvPicPr>
      <xdr:blipFill rotWithShape="1">
        <a:blip xmlns:r="http://schemas.openxmlformats.org/officeDocument/2006/relationships" r:embed="rId21" cstate="print">
          <a:extLst>
            <a:ext uri="{28A0092B-C50C-407E-A947-70E740481C1C}">
              <a14:useLocalDpi xmlns:a14="http://schemas.microsoft.com/office/drawing/2010/main" val="0"/>
            </a:ext>
          </a:extLst>
        </a:blip>
        <a:srcRect r="1631" b="3516"/>
        <a:stretch/>
      </xdr:blipFill>
      <xdr:spPr bwMode="auto">
        <a:xfrm>
          <a:off x="3295648" y="34074099"/>
          <a:ext cx="1384301" cy="693101"/>
        </a:xfrm>
        <a:prstGeom prst="rect">
          <a:avLst/>
        </a:prstGeom>
        <a:noFill/>
        <a:ln>
          <a:noFill/>
        </a:ln>
      </xdr:spPr>
    </xdr:pic>
    <xdr:clientData/>
  </xdr:twoCellAnchor>
  <xdr:twoCellAnchor editAs="oneCell">
    <xdr:from>
      <xdr:col>1</xdr:col>
      <xdr:colOff>34925</xdr:colOff>
      <xdr:row>139</xdr:row>
      <xdr:rowOff>19049</xdr:rowOff>
    </xdr:from>
    <xdr:to>
      <xdr:col>1</xdr:col>
      <xdr:colOff>1466850</xdr:colOff>
      <xdr:row>140</xdr:row>
      <xdr:rowOff>7450</xdr:rowOff>
    </xdr:to>
    <xdr:pic>
      <xdr:nvPicPr>
        <xdr:cNvPr id="23" name="Image 22">
          <a:extLst>
            <a:ext uri="{FF2B5EF4-FFF2-40B4-BE49-F238E27FC236}">
              <a16:creationId xmlns:a16="http://schemas.microsoft.com/office/drawing/2014/main" id="{26C7E23C-592D-45B3-9CED-685D3244F1D2}"/>
            </a:ext>
          </a:extLst>
        </xdr:cNvPr>
        <xdr:cNvPicPr>
          <a:picLocks noChangeAspect="1"/>
        </xdr:cNvPicPr>
      </xdr:nvPicPr>
      <xdr:blipFill>
        <a:blip xmlns:r="http://schemas.openxmlformats.org/officeDocument/2006/relationships" r:embed="rId22" cstate="print">
          <a:extLst>
            <a:ext uri="{28A0092B-C50C-407E-A947-70E740481C1C}">
              <a14:useLocalDpi xmlns:a14="http://schemas.microsoft.com/office/drawing/2010/main" val="0"/>
            </a:ext>
          </a:extLst>
        </a:blip>
        <a:srcRect/>
        <a:stretch>
          <a:fillRect/>
        </a:stretch>
      </xdr:blipFill>
      <xdr:spPr bwMode="auto">
        <a:xfrm>
          <a:off x="3263900" y="34785299"/>
          <a:ext cx="1431925" cy="725001"/>
        </a:xfrm>
        <a:prstGeom prst="rect">
          <a:avLst/>
        </a:prstGeom>
        <a:noFill/>
        <a:ln>
          <a:noFill/>
        </a:ln>
      </xdr:spPr>
    </xdr:pic>
    <xdr:clientData/>
  </xdr:twoCellAnchor>
  <xdr:twoCellAnchor editAs="oneCell">
    <xdr:from>
      <xdr:col>1</xdr:col>
      <xdr:colOff>301626</xdr:colOff>
      <xdr:row>140</xdr:row>
      <xdr:rowOff>19049</xdr:rowOff>
    </xdr:from>
    <xdr:to>
      <xdr:col>1</xdr:col>
      <xdr:colOff>1149350</xdr:colOff>
      <xdr:row>140</xdr:row>
      <xdr:rowOff>723560</xdr:rowOff>
    </xdr:to>
    <xdr:pic>
      <xdr:nvPicPr>
        <xdr:cNvPr id="24" name="Image 23">
          <a:extLst>
            <a:ext uri="{FF2B5EF4-FFF2-40B4-BE49-F238E27FC236}">
              <a16:creationId xmlns:a16="http://schemas.microsoft.com/office/drawing/2014/main" id="{D2FCEEEE-C2E2-49C8-92D2-0B711AA67C94}"/>
            </a:ext>
          </a:extLst>
        </xdr:cNvPr>
        <xdr:cNvPicPr>
          <a:picLocks noChangeAspect="1"/>
        </xdr:cNvPicPr>
      </xdr:nvPicPr>
      <xdr:blipFill>
        <a:blip xmlns:r="http://schemas.openxmlformats.org/officeDocument/2006/relationships" r:embed="rId23" cstate="print">
          <a:extLst>
            <a:ext uri="{28A0092B-C50C-407E-A947-70E740481C1C}">
              <a14:useLocalDpi xmlns:a14="http://schemas.microsoft.com/office/drawing/2010/main" val="0"/>
            </a:ext>
          </a:extLst>
        </a:blip>
        <a:srcRect/>
        <a:stretch>
          <a:fillRect/>
        </a:stretch>
      </xdr:blipFill>
      <xdr:spPr bwMode="auto">
        <a:xfrm>
          <a:off x="4692651" y="35518724"/>
          <a:ext cx="847724" cy="704511"/>
        </a:xfrm>
        <a:prstGeom prst="rect">
          <a:avLst/>
        </a:prstGeom>
        <a:noFill/>
        <a:ln>
          <a:noFill/>
        </a:ln>
      </xdr:spPr>
    </xdr:pic>
    <xdr:clientData/>
  </xdr:twoCellAnchor>
  <xdr:twoCellAnchor editAs="oneCell">
    <xdr:from>
      <xdr:col>1</xdr:col>
      <xdr:colOff>295276</xdr:colOff>
      <xdr:row>141</xdr:row>
      <xdr:rowOff>6350</xdr:rowOff>
    </xdr:from>
    <xdr:to>
      <xdr:col>1</xdr:col>
      <xdr:colOff>1152794</xdr:colOff>
      <xdr:row>141</xdr:row>
      <xdr:rowOff>723900</xdr:rowOff>
    </xdr:to>
    <xdr:pic>
      <xdr:nvPicPr>
        <xdr:cNvPr id="25" name="Image 24">
          <a:extLst>
            <a:ext uri="{FF2B5EF4-FFF2-40B4-BE49-F238E27FC236}">
              <a16:creationId xmlns:a16="http://schemas.microsoft.com/office/drawing/2014/main" id="{4682C30E-9408-4C6A-B534-35C06E1BB301}"/>
            </a:ext>
          </a:extLst>
        </xdr:cNvPr>
        <xdr:cNvPicPr>
          <a:picLocks noChangeAspect="1"/>
        </xdr:cNvPicPr>
      </xdr:nvPicPr>
      <xdr:blipFill>
        <a:blip xmlns:r="http://schemas.openxmlformats.org/officeDocument/2006/relationships" r:embed="rId24" cstate="print">
          <a:extLst>
            <a:ext uri="{28A0092B-C50C-407E-A947-70E740481C1C}">
              <a14:useLocalDpi xmlns:a14="http://schemas.microsoft.com/office/drawing/2010/main" val="0"/>
            </a:ext>
          </a:extLst>
        </a:blip>
        <a:srcRect/>
        <a:stretch>
          <a:fillRect/>
        </a:stretch>
      </xdr:blipFill>
      <xdr:spPr bwMode="auto">
        <a:xfrm>
          <a:off x="4686301" y="36239450"/>
          <a:ext cx="851168" cy="717550"/>
        </a:xfrm>
        <a:prstGeom prst="rect">
          <a:avLst/>
        </a:prstGeom>
        <a:noFill/>
        <a:ln>
          <a:noFill/>
        </a:ln>
      </xdr:spPr>
    </xdr:pic>
    <xdr:clientData/>
  </xdr:twoCellAnchor>
  <xdr:twoCellAnchor editAs="oneCell">
    <xdr:from>
      <xdr:col>1</xdr:col>
      <xdr:colOff>288924</xdr:colOff>
      <xdr:row>142</xdr:row>
      <xdr:rowOff>25400</xdr:rowOff>
    </xdr:from>
    <xdr:to>
      <xdr:col>1</xdr:col>
      <xdr:colOff>1149739</xdr:colOff>
      <xdr:row>143</xdr:row>
      <xdr:rowOff>0</xdr:rowOff>
    </xdr:to>
    <xdr:pic>
      <xdr:nvPicPr>
        <xdr:cNvPr id="26" name="Image 25">
          <a:extLst>
            <a:ext uri="{FF2B5EF4-FFF2-40B4-BE49-F238E27FC236}">
              <a16:creationId xmlns:a16="http://schemas.microsoft.com/office/drawing/2014/main" id="{9F796A4C-18E1-4B0B-AE10-1462F4F41D35}"/>
            </a:ext>
          </a:extLst>
        </xdr:cNvPr>
        <xdr:cNvPicPr>
          <a:picLocks noChangeAspect="1"/>
        </xdr:cNvPicPr>
      </xdr:nvPicPr>
      <xdr:blipFill>
        <a:blip xmlns:r="http://schemas.openxmlformats.org/officeDocument/2006/relationships" r:embed="rId25" cstate="print">
          <a:extLst>
            <a:ext uri="{28A0092B-C50C-407E-A947-70E740481C1C}">
              <a14:useLocalDpi xmlns:a14="http://schemas.microsoft.com/office/drawing/2010/main" val="0"/>
            </a:ext>
          </a:extLst>
        </a:blip>
        <a:srcRect/>
        <a:stretch>
          <a:fillRect/>
        </a:stretch>
      </xdr:blipFill>
      <xdr:spPr bwMode="auto">
        <a:xfrm>
          <a:off x="4679949" y="36991925"/>
          <a:ext cx="860815" cy="708025"/>
        </a:xfrm>
        <a:prstGeom prst="rect">
          <a:avLst/>
        </a:prstGeom>
        <a:noFill/>
        <a:ln>
          <a:noFill/>
        </a:ln>
      </xdr:spPr>
    </xdr:pic>
    <xdr:clientData/>
  </xdr:twoCellAnchor>
  <xdr:twoCellAnchor editAs="oneCell">
    <xdr:from>
      <xdr:col>1</xdr:col>
      <xdr:colOff>288922</xdr:colOff>
      <xdr:row>143</xdr:row>
      <xdr:rowOff>25937</xdr:rowOff>
    </xdr:from>
    <xdr:to>
      <xdr:col>1</xdr:col>
      <xdr:colOff>1131633</xdr:colOff>
      <xdr:row>144</xdr:row>
      <xdr:rowOff>0</xdr:rowOff>
    </xdr:to>
    <xdr:pic>
      <xdr:nvPicPr>
        <xdr:cNvPr id="27" name="Image 26">
          <a:extLst>
            <a:ext uri="{FF2B5EF4-FFF2-40B4-BE49-F238E27FC236}">
              <a16:creationId xmlns:a16="http://schemas.microsoft.com/office/drawing/2014/main" id="{FAB9D611-5BD4-4D00-B9BE-4D1048B4F04C}"/>
            </a:ext>
          </a:extLst>
        </xdr:cNvPr>
        <xdr:cNvPicPr>
          <a:picLocks noChangeAspect="1"/>
        </xdr:cNvPicPr>
      </xdr:nvPicPr>
      <xdr:blipFill>
        <a:blip xmlns:r="http://schemas.openxmlformats.org/officeDocument/2006/relationships" r:embed="rId26" cstate="print">
          <a:extLst>
            <a:ext uri="{28A0092B-C50C-407E-A947-70E740481C1C}">
              <a14:useLocalDpi xmlns:a14="http://schemas.microsoft.com/office/drawing/2010/main" val="0"/>
            </a:ext>
          </a:extLst>
        </a:blip>
        <a:srcRect/>
        <a:stretch>
          <a:fillRect/>
        </a:stretch>
      </xdr:blipFill>
      <xdr:spPr bwMode="auto">
        <a:xfrm>
          <a:off x="4679947" y="37725887"/>
          <a:ext cx="842711" cy="707488"/>
        </a:xfrm>
        <a:prstGeom prst="rect">
          <a:avLst/>
        </a:prstGeom>
        <a:noFill/>
        <a:ln>
          <a:noFill/>
        </a:ln>
      </xdr:spPr>
    </xdr:pic>
    <xdr:clientData/>
  </xdr:twoCellAnchor>
  <xdr:twoCellAnchor editAs="oneCell">
    <xdr:from>
      <xdr:col>1</xdr:col>
      <xdr:colOff>228599</xdr:colOff>
      <xdr:row>144</xdr:row>
      <xdr:rowOff>19050</xdr:rowOff>
    </xdr:from>
    <xdr:to>
      <xdr:col>1</xdr:col>
      <xdr:colOff>1188096</xdr:colOff>
      <xdr:row>144</xdr:row>
      <xdr:rowOff>714375</xdr:rowOff>
    </xdr:to>
    <xdr:pic>
      <xdr:nvPicPr>
        <xdr:cNvPr id="28" name="Image 27">
          <a:extLst>
            <a:ext uri="{FF2B5EF4-FFF2-40B4-BE49-F238E27FC236}">
              <a16:creationId xmlns:a16="http://schemas.microsoft.com/office/drawing/2014/main" id="{011D61A7-5029-4218-8C22-3712888745E9}"/>
            </a:ext>
          </a:extLst>
        </xdr:cNvPr>
        <xdr:cNvPicPr>
          <a:picLocks noChangeAspect="1"/>
        </xdr:cNvPicPr>
      </xdr:nvPicPr>
      <xdr:blipFill>
        <a:blip xmlns:r="http://schemas.openxmlformats.org/officeDocument/2006/relationships" r:embed="rId27" cstate="print">
          <a:extLst>
            <a:ext uri="{28A0092B-C50C-407E-A947-70E740481C1C}">
              <a14:useLocalDpi xmlns:a14="http://schemas.microsoft.com/office/drawing/2010/main" val="0"/>
            </a:ext>
          </a:extLst>
        </a:blip>
        <a:srcRect/>
        <a:stretch>
          <a:fillRect/>
        </a:stretch>
      </xdr:blipFill>
      <xdr:spPr bwMode="auto">
        <a:xfrm>
          <a:off x="4619624" y="38452425"/>
          <a:ext cx="959497" cy="695325"/>
        </a:xfrm>
        <a:prstGeom prst="rect">
          <a:avLst/>
        </a:prstGeom>
        <a:noFill/>
        <a:ln>
          <a:noFill/>
        </a:ln>
      </xdr:spPr>
    </xdr:pic>
    <xdr:clientData/>
  </xdr:twoCellAnchor>
  <xdr:twoCellAnchor editAs="oneCell">
    <xdr:from>
      <xdr:col>1</xdr:col>
      <xdr:colOff>200024</xdr:colOff>
      <xdr:row>145</xdr:row>
      <xdr:rowOff>6350</xdr:rowOff>
    </xdr:from>
    <xdr:to>
      <xdr:col>1</xdr:col>
      <xdr:colOff>1197003</xdr:colOff>
      <xdr:row>145</xdr:row>
      <xdr:rowOff>723900</xdr:rowOff>
    </xdr:to>
    <xdr:pic>
      <xdr:nvPicPr>
        <xdr:cNvPr id="29" name="Image 28">
          <a:extLst>
            <a:ext uri="{FF2B5EF4-FFF2-40B4-BE49-F238E27FC236}">
              <a16:creationId xmlns:a16="http://schemas.microsoft.com/office/drawing/2014/main" id="{D71B12A4-4C3F-4DF0-B8BE-AA19252F28A6}"/>
            </a:ext>
          </a:extLst>
        </xdr:cNvPr>
        <xdr:cNvPicPr>
          <a:picLocks noChangeAspect="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4591049" y="39173150"/>
          <a:ext cx="996979" cy="717550"/>
        </a:xfrm>
        <a:prstGeom prst="rect">
          <a:avLst/>
        </a:prstGeom>
        <a:noFill/>
        <a:ln>
          <a:noFill/>
        </a:ln>
      </xdr:spPr>
    </xdr:pic>
    <xdr:clientData/>
  </xdr:twoCellAnchor>
  <xdr:twoCellAnchor editAs="oneCell">
    <xdr:from>
      <xdr:col>1</xdr:col>
      <xdr:colOff>104774</xdr:colOff>
      <xdr:row>146</xdr:row>
      <xdr:rowOff>19048</xdr:rowOff>
    </xdr:from>
    <xdr:to>
      <xdr:col>1</xdr:col>
      <xdr:colOff>1273520</xdr:colOff>
      <xdr:row>146</xdr:row>
      <xdr:rowOff>723899</xdr:rowOff>
    </xdr:to>
    <xdr:pic>
      <xdr:nvPicPr>
        <xdr:cNvPr id="30" name="Image 29">
          <a:extLst>
            <a:ext uri="{FF2B5EF4-FFF2-40B4-BE49-F238E27FC236}">
              <a16:creationId xmlns:a16="http://schemas.microsoft.com/office/drawing/2014/main" id="{BF7CB800-9E52-409B-AACE-75E2A823D021}"/>
            </a:ext>
          </a:extLst>
        </xdr:cNvPr>
        <xdr:cNvPicPr>
          <a:picLocks noChangeAspect="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4495799" y="39919273"/>
          <a:ext cx="1168746" cy="704851"/>
        </a:xfrm>
        <a:prstGeom prst="rect">
          <a:avLst/>
        </a:prstGeom>
        <a:noFill/>
        <a:ln>
          <a:noFill/>
        </a:ln>
      </xdr:spPr>
    </xdr:pic>
    <xdr:clientData/>
  </xdr:twoCellAnchor>
  <xdr:twoCellAnchor editAs="oneCell">
    <xdr:from>
      <xdr:col>1</xdr:col>
      <xdr:colOff>104774</xdr:colOff>
      <xdr:row>147</xdr:row>
      <xdr:rowOff>19048</xdr:rowOff>
    </xdr:from>
    <xdr:to>
      <xdr:col>1</xdr:col>
      <xdr:colOff>1245234</xdr:colOff>
      <xdr:row>147</xdr:row>
      <xdr:rowOff>723900</xdr:rowOff>
    </xdr:to>
    <xdr:pic>
      <xdr:nvPicPr>
        <xdr:cNvPr id="31" name="Image 30">
          <a:extLst>
            <a:ext uri="{FF2B5EF4-FFF2-40B4-BE49-F238E27FC236}">
              <a16:creationId xmlns:a16="http://schemas.microsoft.com/office/drawing/2014/main" id="{4BACEE15-13A2-4669-9C8D-A0D893076655}"/>
            </a:ext>
          </a:extLst>
        </xdr:cNvPr>
        <xdr:cNvPicPr>
          <a:picLocks noChangeAspect="1"/>
        </xdr:cNvPicPr>
      </xdr:nvPicPr>
      <xdr:blipFill>
        <a:blip xmlns:r="http://schemas.openxmlformats.org/officeDocument/2006/relationships" r:embed="rId30" cstate="print">
          <a:extLst>
            <a:ext uri="{28A0092B-C50C-407E-A947-70E740481C1C}">
              <a14:useLocalDpi xmlns:a14="http://schemas.microsoft.com/office/drawing/2010/main" val="0"/>
            </a:ext>
          </a:extLst>
        </a:blip>
        <a:srcRect/>
        <a:stretch>
          <a:fillRect/>
        </a:stretch>
      </xdr:blipFill>
      <xdr:spPr bwMode="auto">
        <a:xfrm>
          <a:off x="4495799" y="40652698"/>
          <a:ext cx="1140460" cy="704852"/>
        </a:xfrm>
        <a:prstGeom prst="rect">
          <a:avLst/>
        </a:prstGeom>
        <a:noFill/>
        <a:ln>
          <a:noFill/>
        </a:ln>
      </xdr:spPr>
    </xdr:pic>
    <xdr:clientData/>
  </xdr:twoCellAnchor>
  <xdr:twoCellAnchor editAs="oneCell">
    <xdr:from>
      <xdr:col>1</xdr:col>
      <xdr:colOff>88899</xdr:colOff>
      <xdr:row>148</xdr:row>
      <xdr:rowOff>36623</xdr:rowOff>
    </xdr:from>
    <xdr:to>
      <xdr:col>1</xdr:col>
      <xdr:colOff>1323975</xdr:colOff>
      <xdr:row>148</xdr:row>
      <xdr:rowOff>713539</xdr:rowOff>
    </xdr:to>
    <xdr:pic>
      <xdr:nvPicPr>
        <xdr:cNvPr id="32" name="Image 31">
          <a:extLst>
            <a:ext uri="{FF2B5EF4-FFF2-40B4-BE49-F238E27FC236}">
              <a16:creationId xmlns:a16="http://schemas.microsoft.com/office/drawing/2014/main" id="{669477EB-A346-4A9F-80A4-99A35E1B84BC}"/>
            </a:ext>
          </a:extLst>
        </xdr:cNvPr>
        <xdr:cNvPicPr>
          <a:picLocks noChangeAspect="1"/>
        </xdr:cNvPicPr>
      </xdr:nvPicPr>
      <xdr:blipFill rotWithShape="1">
        <a:blip xmlns:r="http://schemas.openxmlformats.org/officeDocument/2006/relationships" r:embed="rId31" cstate="print">
          <a:extLst>
            <a:ext uri="{28A0092B-C50C-407E-A947-70E740481C1C}">
              <a14:useLocalDpi xmlns:a14="http://schemas.microsoft.com/office/drawing/2010/main" val="0"/>
            </a:ext>
          </a:extLst>
        </a:blip>
        <a:srcRect l="59610" r="949" b="6067"/>
        <a:stretch/>
      </xdr:blipFill>
      <xdr:spPr bwMode="auto">
        <a:xfrm>
          <a:off x="4479924" y="41403698"/>
          <a:ext cx="1235076" cy="676916"/>
        </a:xfrm>
        <a:prstGeom prst="rect">
          <a:avLst/>
        </a:prstGeom>
        <a:noFill/>
        <a:ln>
          <a:noFill/>
        </a:ln>
      </xdr:spPr>
    </xdr:pic>
    <xdr:clientData/>
  </xdr:twoCellAnchor>
  <xdr:twoCellAnchor editAs="oneCell">
    <xdr:from>
      <xdr:col>1</xdr:col>
      <xdr:colOff>88899</xdr:colOff>
      <xdr:row>149</xdr:row>
      <xdr:rowOff>30273</xdr:rowOff>
    </xdr:from>
    <xdr:to>
      <xdr:col>1</xdr:col>
      <xdr:colOff>1320800</xdr:colOff>
      <xdr:row>149</xdr:row>
      <xdr:rowOff>707189</xdr:rowOff>
    </xdr:to>
    <xdr:pic>
      <xdr:nvPicPr>
        <xdr:cNvPr id="33" name="Image 32">
          <a:extLst>
            <a:ext uri="{FF2B5EF4-FFF2-40B4-BE49-F238E27FC236}">
              <a16:creationId xmlns:a16="http://schemas.microsoft.com/office/drawing/2014/main" id="{DFC00F10-36C2-4235-A297-106856CE5A5F}"/>
            </a:ext>
          </a:extLst>
        </xdr:cNvPr>
        <xdr:cNvPicPr>
          <a:picLocks noChangeAspect="1"/>
        </xdr:cNvPicPr>
      </xdr:nvPicPr>
      <xdr:blipFill rotWithShape="1">
        <a:blip xmlns:r="http://schemas.openxmlformats.org/officeDocument/2006/relationships" r:embed="rId31" cstate="print">
          <a:extLst>
            <a:ext uri="{28A0092B-C50C-407E-A947-70E740481C1C}">
              <a14:useLocalDpi xmlns:a14="http://schemas.microsoft.com/office/drawing/2010/main" val="0"/>
            </a:ext>
          </a:extLst>
        </a:blip>
        <a:srcRect l="59610" r="949" b="6067"/>
        <a:stretch/>
      </xdr:blipFill>
      <xdr:spPr bwMode="auto">
        <a:xfrm>
          <a:off x="4479924" y="42130773"/>
          <a:ext cx="1231901" cy="676916"/>
        </a:xfrm>
        <a:prstGeom prst="rect">
          <a:avLst/>
        </a:prstGeom>
        <a:noFill/>
        <a:ln>
          <a:noFill/>
        </a:ln>
      </xdr:spPr>
    </xdr:pic>
    <xdr:clientData/>
  </xdr:twoCellAnchor>
  <xdr:twoCellAnchor editAs="oneCell">
    <xdr:from>
      <xdr:col>1</xdr:col>
      <xdr:colOff>38099</xdr:colOff>
      <xdr:row>150</xdr:row>
      <xdr:rowOff>168275</xdr:rowOff>
    </xdr:from>
    <xdr:to>
      <xdr:col>1</xdr:col>
      <xdr:colOff>1496030</xdr:colOff>
      <xdr:row>150</xdr:row>
      <xdr:rowOff>558800</xdr:rowOff>
    </xdr:to>
    <xdr:pic>
      <xdr:nvPicPr>
        <xdr:cNvPr id="34" name="Image 33">
          <a:extLst>
            <a:ext uri="{FF2B5EF4-FFF2-40B4-BE49-F238E27FC236}">
              <a16:creationId xmlns:a16="http://schemas.microsoft.com/office/drawing/2014/main" id="{9EF87877-4C8A-4161-85FE-D55CD4EA4E13}"/>
            </a:ext>
          </a:extLst>
        </xdr:cNvPr>
        <xdr:cNvPicPr>
          <a:picLocks noChangeAspect="1"/>
        </xdr:cNvPicPr>
      </xdr:nvPicPr>
      <xdr:blipFill>
        <a:blip xmlns:r="http://schemas.openxmlformats.org/officeDocument/2006/relationships" r:embed="rId32" cstate="print">
          <a:extLst>
            <a:ext uri="{28A0092B-C50C-407E-A947-70E740481C1C}">
              <a14:useLocalDpi xmlns:a14="http://schemas.microsoft.com/office/drawing/2010/main" val="0"/>
            </a:ext>
          </a:extLst>
        </a:blip>
        <a:srcRect/>
        <a:stretch>
          <a:fillRect/>
        </a:stretch>
      </xdr:blipFill>
      <xdr:spPr bwMode="auto">
        <a:xfrm>
          <a:off x="4429124" y="43726100"/>
          <a:ext cx="1454756" cy="393700"/>
        </a:xfrm>
        <a:prstGeom prst="rect">
          <a:avLst/>
        </a:prstGeom>
        <a:noFill/>
        <a:ln>
          <a:noFill/>
        </a:ln>
      </xdr:spPr>
    </xdr:pic>
    <xdr:clientData/>
  </xdr:twoCellAnchor>
  <xdr:twoCellAnchor editAs="oneCell">
    <xdr:from>
      <xdr:col>1</xdr:col>
      <xdr:colOff>28574</xdr:colOff>
      <xdr:row>151</xdr:row>
      <xdr:rowOff>228887</xdr:rowOff>
    </xdr:from>
    <xdr:to>
      <xdr:col>1</xdr:col>
      <xdr:colOff>1502028</xdr:colOff>
      <xdr:row>151</xdr:row>
      <xdr:rowOff>612774</xdr:rowOff>
    </xdr:to>
    <xdr:pic>
      <xdr:nvPicPr>
        <xdr:cNvPr id="35" name="Image 34">
          <a:extLst>
            <a:ext uri="{FF2B5EF4-FFF2-40B4-BE49-F238E27FC236}">
              <a16:creationId xmlns:a16="http://schemas.microsoft.com/office/drawing/2014/main" id="{39F4F36C-A781-41C6-8639-9DD29C5A8644}"/>
            </a:ext>
          </a:extLst>
        </xdr:cNvPr>
        <xdr:cNvPicPr>
          <a:picLocks noChangeAspect="1"/>
        </xdr:cNvPicPr>
      </xdr:nvPicPr>
      <xdr:blipFill>
        <a:blip xmlns:r="http://schemas.openxmlformats.org/officeDocument/2006/relationships" r:embed="rId33" cstate="print">
          <a:extLst>
            <a:ext uri="{28A0092B-C50C-407E-A947-70E740481C1C}">
              <a14:useLocalDpi xmlns:a14="http://schemas.microsoft.com/office/drawing/2010/main" val="0"/>
            </a:ext>
          </a:extLst>
        </a:blip>
        <a:srcRect/>
        <a:stretch>
          <a:fillRect/>
        </a:stretch>
      </xdr:blipFill>
      <xdr:spPr bwMode="auto">
        <a:xfrm>
          <a:off x="4419599" y="44520137"/>
          <a:ext cx="1473454" cy="383887"/>
        </a:xfrm>
        <a:prstGeom prst="rect">
          <a:avLst/>
        </a:prstGeom>
        <a:noFill/>
        <a:ln>
          <a:noFill/>
        </a:ln>
      </xdr:spPr>
    </xdr:pic>
    <xdr:clientData/>
  </xdr:twoCellAnchor>
  <xdr:twoCellAnchor editAs="oneCell">
    <xdr:from>
      <xdr:col>1</xdr:col>
      <xdr:colOff>31749</xdr:colOff>
      <xdr:row>152</xdr:row>
      <xdr:rowOff>239567</xdr:rowOff>
    </xdr:from>
    <xdr:to>
      <xdr:col>1</xdr:col>
      <xdr:colOff>1504950</xdr:colOff>
      <xdr:row>152</xdr:row>
      <xdr:rowOff>563756</xdr:rowOff>
    </xdr:to>
    <xdr:pic>
      <xdr:nvPicPr>
        <xdr:cNvPr id="36" name="Image 35">
          <a:extLst>
            <a:ext uri="{FF2B5EF4-FFF2-40B4-BE49-F238E27FC236}">
              <a16:creationId xmlns:a16="http://schemas.microsoft.com/office/drawing/2014/main" id="{FC821857-E8C3-4731-BA4A-69B866AFA21B}"/>
            </a:ext>
          </a:extLst>
        </xdr:cNvPr>
        <xdr:cNvPicPr>
          <a:picLocks noChangeAspect="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4422774" y="45264242"/>
          <a:ext cx="1473201" cy="321014"/>
        </a:xfrm>
        <a:prstGeom prst="rect">
          <a:avLst/>
        </a:prstGeom>
        <a:noFill/>
        <a:ln>
          <a:noFill/>
        </a:ln>
      </xdr:spPr>
    </xdr:pic>
    <xdr:clientData/>
  </xdr:twoCellAnchor>
  <xdr:twoCellAnchor editAs="oneCell">
    <xdr:from>
      <xdr:col>1</xdr:col>
      <xdr:colOff>57149</xdr:colOff>
      <xdr:row>153</xdr:row>
      <xdr:rowOff>39832</xdr:rowOff>
    </xdr:from>
    <xdr:to>
      <xdr:col>1</xdr:col>
      <xdr:colOff>1474261</xdr:colOff>
      <xdr:row>153</xdr:row>
      <xdr:rowOff>711200</xdr:rowOff>
    </xdr:to>
    <xdr:pic>
      <xdr:nvPicPr>
        <xdr:cNvPr id="37" name="Image 36">
          <a:extLst>
            <a:ext uri="{FF2B5EF4-FFF2-40B4-BE49-F238E27FC236}">
              <a16:creationId xmlns:a16="http://schemas.microsoft.com/office/drawing/2014/main" id="{AFE601BF-3FC1-44FD-A502-2B5B3751F5F5}"/>
            </a:ext>
          </a:extLst>
        </xdr:cNvPr>
        <xdr:cNvPicPr>
          <a:picLocks noChangeAspect="1"/>
        </xdr:cNvPicPr>
      </xdr:nvPicPr>
      <xdr:blipFill>
        <a:blip xmlns:r="http://schemas.openxmlformats.org/officeDocument/2006/relationships" r:embed="rId35" cstate="print">
          <a:extLst>
            <a:ext uri="{28A0092B-C50C-407E-A947-70E740481C1C}">
              <a14:useLocalDpi xmlns:a14="http://schemas.microsoft.com/office/drawing/2010/main" val="0"/>
            </a:ext>
          </a:extLst>
        </a:blip>
        <a:srcRect/>
        <a:stretch>
          <a:fillRect/>
        </a:stretch>
      </xdr:blipFill>
      <xdr:spPr bwMode="auto">
        <a:xfrm>
          <a:off x="4448174" y="45797932"/>
          <a:ext cx="1420287" cy="674543"/>
        </a:xfrm>
        <a:prstGeom prst="rect">
          <a:avLst/>
        </a:prstGeom>
        <a:noFill/>
        <a:ln>
          <a:noFill/>
        </a:ln>
      </xdr:spPr>
    </xdr:pic>
    <xdr:clientData/>
  </xdr:twoCellAnchor>
  <xdr:twoCellAnchor editAs="oneCell">
    <xdr:from>
      <xdr:col>1</xdr:col>
      <xdr:colOff>171450</xdr:colOff>
      <xdr:row>154</xdr:row>
      <xdr:rowOff>15875</xdr:rowOff>
    </xdr:from>
    <xdr:to>
      <xdr:col>1</xdr:col>
      <xdr:colOff>1336673</xdr:colOff>
      <xdr:row>154</xdr:row>
      <xdr:rowOff>711200</xdr:rowOff>
    </xdr:to>
    <xdr:pic>
      <xdr:nvPicPr>
        <xdr:cNvPr id="38" name="Image 37">
          <a:extLst>
            <a:ext uri="{FF2B5EF4-FFF2-40B4-BE49-F238E27FC236}">
              <a16:creationId xmlns:a16="http://schemas.microsoft.com/office/drawing/2014/main" id="{F9EB903C-737F-4786-9792-ED49F18C3471}"/>
            </a:ext>
          </a:extLst>
        </xdr:cNvPr>
        <xdr:cNvPicPr/>
      </xdr:nvPicPr>
      <xdr:blipFill>
        <a:blip xmlns:r="http://schemas.openxmlformats.org/officeDocument/2006/relationships" r:embed="rId36" cstate="print">
          <a:extLst>
            <a:ext uri="{28A0092B-C50C-407E-A947-70E740481C1C}">
              <a14:useLocalDpi xmlns:a14="http://schemas.microsoft.com/office/drawing/2010/main" val="0"/>
            </a:ext>
          </a:extLst>
        </a:blip>
        <a:srcRect/>
        <a:stretch>
          <a:fillRect/>
        </a:stretch>
      </xdr:blipFill>
      <xdr:spPr bwMode="auto">
        <a:xfrm>
          <a:off x="4562475" y="46507400"/>
          <a:ext cx="1165223" cy="698500"/>
        </a:xfrm>
        <a:prstGeom prst="rect">
          <a:avLst/>
        </a:prstGeom>
        <a:noFill/>
        <a:ln>
          <a:noFill/>
        </a:ln>
      </xdr:spPr>
    </xdr:pic>
    <xdr:clientData/>
  </xdr:twoCellAnchor>
  <xdr:twoCellAnchor editAs="oneCell">
    <xdr:from>
      <xdr:col>9</xdr:col>
      <xdr:colOff>6351</xdr:colOff>
      <xdr:row>118</xdr:row>
      <xdr:rowOff>44450</xdr:rowOff>
    </xdr:from>
    <xdr:to>
      <xdr:col>10</xdr:col>
      <xdr:colOff>739775</xdr:colOff>
      <xdr:row>118</xdr:row>
      <xdr:rowOff>312582</xdr:rowOff>
    </xdr:to>
    <xdr:pic>
      <xdr:nvPicPr>
        <xdr:cNvPr id="39" name="Image 38">
          <a:extLst>
            <a:ext uri="{FF2B5EF4-FFF2-40B4-BE49-F238E27FC236}">
              <a16:creationId xmlns:a16="http://schemas.microsoft.com/office/drawing/2014/main" id="{A080DC09-8232-4A5A-AB68-D8F6610ABCA6}"/>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11255376" y="17960975"/>
          <a:ext cx="1495424" cy="2681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18386</xdr:colOff>
      <xdr:row>118</xdr:row>
      <xdr:rowOff>387352</xdr:rowOff>
    </xdr:from>
    <xdr:to>
      <xdr:col>10</xdr:col>
      <xdr:colOff>720726</xdr:colOff>
      <xdr:row>118</xdr:row>
      <xdr:rowOff>682696</xdr:rowOff>
    </xdr:to>
    <xdr:pic>
      <xdr:nvPicPr>
        <xdr:cNvPr id="40" name="Image 39">
          <a:extLst>
            <a:ext uri="{FF2B5EF4-FFF2-40B4-BE49-F238E27FC236}">
              <a16:creationId xmlns:a16="http://schemas.microsoft.com/office/drawing/2014/main" id="{396B0FA1-54B7-46B8-A6E7-81FAC1AED198}"/>
            </a:ext>
          </a:extLst>
        </xdr:cNvPr>
        <xdr:cNvPicPr>
          <a:picLocks noChangeAspect="1" noChangeArrowheads="1"/>
        </xdr:cNvPicPr>
      </xdr:nvPicPr>
      <xdr:blipFill>
        <a:blip xmlns:r="http://schemas.openxmlformats.org/officeDocument/2006/relationships" r:embed="rId38" cstate="print">
          <a:extLst>
            <a:ext uri="{28A0092B-C50C-407E-A947-70E740481C1C}">
              <a14:useLocalDpi xmlns:a14="http://schemas.microsoft.com/office/drawing/2010/main" val="0"/>
            </a:ext>
          </a:extLst>
        </a:blip>
        <a:srcRect/>
        <a:stretch>
          <a:fillRect/>
        </a:stretch>
      </xdr:blipFill>
      <xdr:spPr bwMode="auto">
        <a:xfrm>
          <a:off x="11267411" y="18303877"/>
          <a:ext cx="1464340" cy="2953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9</xdr:col>
      <xdr:colOff>6351</xdr:colOff>
      <xdr:row>119</xdr:row>
      <xdr:rowOff>44450</xdr:rowOff>
    </xdr:from>
    <xdr:ext cx="1492249" cy="268132"/>
    <xdr:pic>
      <xdr:nvPicPr>
        <xdr:cNvPr id="73" name="Image 72">
          <a:extLst>
            <a:ext uri="{FF2B5EF4-FFF2-40B4-BE49-F238E27FC236}">
              <a16:creationId xmlns:a16="http://schemas.microsoft.com/office/drawing/2014/main" id="{D05BAD44-4736-4F65-9E95-4EEEFAF8F2E9}"/>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11258551" y="17964150"/>
          <a:ext cx="1492249" cy="2681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18386</xdr:colOff>
      <xdr:row>119</xdr:row>
      <xdr:rowOff>387352</xdr:rowOff>
    </xdr:from>
    <xdr:ext cx="1464340" cy="292169"/>
    <xdr:pic>
      <xdr:nvPicPr>
        <xdr:cNvPr id="74" name="Image 73">
          <a:extLst>
            <a:ext uri="{FF2B5EF4-FFF2-40B4-BE49-F238E27FC236}">
              <a16:creationId xmlns:a16="http://schemas.microsoft.com/office/drawing/2014/main" id="{C1E3F9D8-1B23-4F7A-8BDB-2E24F528C45C}"/>
            </a:ext>
          </a:extLst>
        </xdr:cNvPr>
        <xdr:cNvPicPr>
          <a:picLocks noChangeAspect="1" noChangeArrowheads="1"/>
        </xdr:cNvPicPr>
      </xdr:nvPicPr>
      <xdr:blipFill>
        <a:blip xmlns:r="http://schemas.openxmlformats.org/officeDocument/2006/relationships" r:embed="rId38" cstate="print">
          <a:extLst>
            <a:ext uri="{28A0092B-C50C-407E-A947-70E740481C1C}">
              <a14:useLocalDpi xmlns:a14="http://schemas.microsoft.com/office/drawing/2010/main" val="0"/>
            </a:ext>
          </a:extLst>
        </a:blip>
        <a:srcRect/>
        <a:stretch>
          <a:fillRect/>
        </a:stretch>
      </xdr:blipFill>
      <xdr:spPr bwMode="auto">
        <a:xfrm>
          <a:off x="11267411" y="18307052"/>
          <a:ext cx="1464340" cy="29216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18386</xdr:colOff>
      <xdr:row>120</xdr:row>
      <xdr:rowOff>387352</xdr:rowOff>
    </xdr:from>
    <xdr:ext cx="1464340" cy="292169"/>
    <xdr:pic>
      <xdr:nvPicPr>
        <xdr:cNvPr id="76" name="Image 75">
          <a:extLst>
            <a:ext uri="{FF2B5EF4-FFF2-40B4-BE49-F238E27FC236}">
              <a16:creationId xmlns:a16="http://schemas.microsoft.com/office/drawing/2014/main" id="{1CBD8EE3-A0B7-410E-AF37-7CA32E46BAD5}"/>
            </a:ext>
          </a:extLst>
        </xdr:cNvPr>
        <xdr:cNvPicPr>
          <a:picLocks noChangeAspect="1" noChangeArrowheads="1"/>
        </xdr:cNvPicPr>
      </xdr:nvPicPr>
      <xdr:blipFill>
        <a:blip xmlns:r="http://schemas.openxmlformats.org/officeDocument/2006/relationships" r:embed="rId38" cstate="print">
          <a:extLst>
            <a:ext uri="{28A0092B-C50C-407E-A947-70E740481C1C}">
              <a14:useLocalDpi xmlns:a14="http://schemas.microsoft.com/office/drawing/2010/main" val="0"/>
            </a:ext>
          </a:extLst>
        </a:blip>
        <a:srcRect/>
        <a:stretch>
          <a:fillRect/>
        </a:stretch>
      </xdr:blipFill>
      <xdr:spPr bwMode="auto">
        <a:xfrm>
          <a:off x="11267411" y="18307052"/>
          <a:ext cx="1464340" cy="29216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6351</xdr:colOff>
      <xdr:row>121</xdr:row>
      <xdr:rowOff>44450</xdr:rowOff>
    </xdr:from>
    <xdr:ext cx="1492249" cy="268132"/>
    <xdr:pic>
      <xdr:nvPicPr>
        <xdr:cNvPr id="77" name="Image 76">
          <a:extLst>
            <a:ext uri="{FF2B5EF4-FFF2-40B4-BE49-F238E27FC236}">
              <a16:creationId xmlns:a16="http://schemas.microsoft.com/office/drawing/2014/main" id="{E60BFC07-020A-4AC5-B48A-FFB42A1212B1}"/>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11258551" y="17964150"/>
          <a:ext cx="1492249" cy="2681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18386</xdr:colOff>
      <xdr:row>121</xdr:row>
      <xdr:rowOff>387352</xdr:rowOff>
    </xdr:from>
    <xdr:ext cx="1464340" cy="292169"/>
    <xdr:pic>
      <xdr:nvPicPr>
        <xdr:cNvPr id="78" name="Image 77">
          <a:extLst>
            <a:ext uri="{FF2B5EF4-FFF2-40B4-BE49-F238E27FC236}">
              <a16:creationId xmlns:a16="http://schemas.microsoft.com/office/drawing/2014/main" id="{AD86E749-A877-4F96-8642-305670D68917}"/>
            </a:ext>
          </a:extLst>
        </xdr:cNvPr>
        <xdr:cNvPicPr>
          <a:picLocks noChangeAspect="1" noChangeArrowheads="1"/>
        </xdr:cNvPicPr>
      </xdr:nvPicPr>
      <xdr:blipFill>
        <a:blip xmlns:r="http://schemas.openxmlformats.org/officeDocument/2006/relationships" r:embed="rId38" cstate="print">
          <a:extLst>
            <a:ext uri="{28A0092B-C50C-407E-A947-70E740481C1C}">
              <a14:useLocalDpi xmlns:a14="http://schemas.microsoft.com/office/drawing/2010/main" val="0"/>
            </a:ext>
          </a:extLst>
        </a:blip>
        <a:srcRect/>
        <a:stretch>
          <a:fillRect/>
        </a:stretch>
      </xdr:blipFill>
      <xdr:spPr bwMode="auto">
        <a:xfrm>
          <a:off x="11267411" y="18307052"/>
          <a:ext cx="1464340" cy="29216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6351</xdr:colOff>
      <xdr:row>122</xdr:row>
      <xdr:rowOff>44450</xdr:rowOff>
    </xdr:from>
    <xdr:ext cx="1492249" cy="268132"/>
    <xdr:pic>
      <xdr:nvPicPr>
        <xdr:cNvPr id="79" name="Image 78">
          <a:extLst>
            <a:ext uri="{FF2B5EF4-FFF2-40B4-BE49-F238E27FC236}">
              <a16:creationId xmlns:a16="http://schemas.microsoft.com/office/drawing/2014/main" id="{F97919D0-29AF-426D-9E4E-E1D0C86C7B3C}"/>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11258551" y="17964150"/>
          <a:ext cx="1492249" cy="2681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18386</xdr:colOff>
      <xdr:row>122</xdr:row>
      <xdr:rowOff>387352</xdr:rowOff>
    </xdr:from>
    <xdr:ext cx="1464340" cy="292169"/>
    <xdr:pic>
      <xdr:nvPicPr>
        <xdr:cNvPr id="80" name="Image 79">
          <a:extLst>
            <a:ext uri="{FF2B5EF4-FFF2-40B4-BE49-F238E27FC236}">
              <a16:creationId xmlns:a16="http://schemas.microsoft.com/office/drawing/2014/main" id="{95F698B9-01CB-4E5E-8985-9F8A340807C3}"/>
            </a:ext>
          </a:extLst>
        </xdr:cNvPr>
        <xdr:cNvPicPr>
          <a:picLocks noChangeAspect="1" noChangeArrowheads="1"/>
        </xdr:cNvPicPr>
      </xdr:nvPicPr>
      <xdr:blipFill>
        <a:blip xmlns:r="http://schemas.openxmlformats.org/officeDocument/2006/relationships" r:embed="rId38" cstate="print">
          <a:extLst>
            <a:ext uri="{28A0092B-C50C-407E-A947-70E740481C1C}">
              <a14:useLocalDpi xmlns:a14="http://schemas.microsoft.com/office/drawing/2010/main" val="0"/>
            </a:ext>
          </a:extLst>
        </a:blip>
        <a:srcRect/>
        <a:stretch>
          <a:fillRect/>
        </a:stretch>
      </xdr:blipFill>
      <xdr:spPr bwMode="auto">
        <a:xfrm>
          <a:off x="11267411" y="18307052"/>
          <a:ext cx="1464340" cy="29216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6351</xdr:colOff>
      <xdr:row>123</xdr:row>
      <xdr:rowOff>44450</xdr:rowOff>
    </xdr:from>
    <xdr:ext cx="1492249" cy="268132"/>
    <xdr:pic>
      <xdr:nvPicPr>
        <xdr:cNvPr id="81" name="Image 80">
          <a:extLst>
            <a:ext uri="{FF2B5EF4-FFF2-40B4-BE49-F238E27FC236}">
              <a16:creationId xmlns:a16="http://schemas.microsoft.com/office/drawing/2014/main" id="{554BD0AF-36B3-4FAB-925C-46DDF3BB97C6}"/>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11258551" y="17964150"/>
          <a:ext cx="1492249" cy="2681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18386</xdr:colOff>
      <xdr:row>123</xdr:row>
      <xdr:rowOff>387352</xdr:rowOff>
    </xdr:from>
    <xdr:ext cx="1464340" cy="292169"/>
    <xdr:pic>
      <xdr:nvPicPr>
        <xdr:cNvPr id="82" name="Image 81">
          <a:extLst>
            <a:ext uri="{FF2B5EF4-FFF2-40B4-BE49-F238E27FC236}">
              <a16:creationId xmlns:a16="http://schemas.microsoft.com/office/drawing/2014/main" id="{CAEBBEAB-4822-406C-9818-4B30A62D5450}"/>
            </a:ext>
          </a:extLst>
        </xdr:cNvPr>
        <xdr:cNvPicPr>
          <a:picLocks noChangeAspect="1" noChangeArrowheads="1"/>
        </xdr:cNvPicPr>
      </xdr:nvPicPr>
      <xdr:blipFill>
        <a:blip xmlns:r="http://schemas.openxmlformats.org/officeDocument/2006/relationships" r:embed="rId38" cstate="print">
          <a:extLst>
            <a:ext uri="{28A0092B-C50C-407E-A947-70E740481C1C}">
              <a14:useLocalDpi xmlns:a14="http://schemas.microsoft.com/office/drawing/2010/main" val="0"/>
            </a:ext>
          </a:extLst>
        </a:blip>
        <a:srcRect/>
        <a:stretch>
          <a:fillRect/>
        </a:stretch>
      </xdr:blipFill>
      <xdr:spPr bwMode="auto">
        <a:xfrm>
          <a:off x="11267411" y="18307052"/>
          <a:ext cx="1464340" cy="29216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6351</xdr:colOff>
      <xdr:row>124</xdr:row>
      <xdr:rowOff>44450</xdr:rowOff>
    </xdr:from>
    <xdr:ext cx="1492249" cy="268132"/>
    <xdr:pic>
      <xdr:nvPicPr>
        <xdr:cNvPr id="83" name="Image 82">
          <a:extLst>
            <a:ext uri="{FF2B5EF4-FFF2-40B4-BE49-F238E27FC236}">
              <a16:creationId xmlns:a16="http://schemas.microsoft.com/office/drawing/2014/main" id="{989F84BB-BFFE-414D-AC93-6052FC7C47A0}"/>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11258551" y="17964150"/>
          <a:ext cx="1492249" cy="2681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18386</xdr:colOff>
      <xdr:row>124</xdr:row>
      <xdr:rowOff>387352</xdr:rowOff>
    </xdr:from>
    <xdr:ext cx="1464340" cy="292169"/>
    <xdr:pic>
      <xdr:nvPicPr>
        <xdr:cNvPr id="84" name="Image 83">
          <a:extLst>
            <a:ext uri="{FF2B5EF4-FFF2-40B4-BE49-F238E27FC236}">
              <a16:creationId xmlns:a16="http://schemas.microsoft.com/office/drawing/2014/main" id="{7043FA11-5EBC-4AE6-B97A-AD769AA8D10B}"/>
            </a:ext>
          </a:extLst>
        </xdr:cNvPr>
        <xdr:cNvPicPr>
          <a:picLocks noChangeAspect="1" noChangeArrowheads="1"/>
        </xdr:cNvPicPr>
      </xdr:nvPicPr>
      <xdr:blipFill>
        <a:blip xmlns:r="http://schemas.openxmlformats.org/officeDocument/2006/relationships" r:embed="rId38" cstate="print">
          <a:extLst>
            <a:ext uri="{28A0092B-C50C-407E-A947-70E740481C1C}">
              <a14:useLocalDpi xmlns:a14="http://schemas.microsoft.com/office/drawing/2010/main" val="0"/>
            </a:ext>
          </a:extLst>
        </a:blip>
        <a:srcRect/>
        <a:stretch>
          <a:fillRect/>
        </a:stretch>
      </xdr:blipFill>
      <xdr:spPr bwMode="auto">
        <a:xfrm>
          <a:off x="11267411" y="18307052"/>
          <a:ext cx="1464340" cy="29216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6351</xdr:colOff>
      <xdr:row>125</xdr:row>
      <xdr:rowOff>44450</xdr:rowOff>
    </xdr:from>
    <xdr:ext cx="1492249" cy="268132"/>
    <xdr:pic>
      <xdr:nvPicPr>
        <xdr:cNvPr id="85" name="Image 84">
          <a:extLst>
            <a:ext uri="{FF2B5EF4-FFF2-40B4-BE49-F238E27FC236}">
              <a16:creationId xmlns:a16="http://schemas.microsoft.com/office/drawing/2014/main" id="{C21A381A-2217-442F-8569-1E79309C2430}"/>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11258551" y="17964150"/>
          <a:ext cx="1492249" cy="2681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18386</xdr:colOff>
      <xdr:row>126</xdr:row>
      <xdr:rowOff>387352</xdr:rowOff>
    </xdr:from>
    <xdr:ext cx="1464340" cy="292169"/>
    <xdr:pic>
      <xdr:nvPicPr>
        <xdr:cNvPr id="88" name="Image 87">
          <a:extLst>
            <a:ext uri="{FF2B5EF4-FFF2-40B4-BE49-F238E27FC236}">
              <a16:creationId xmlns:a16="http://schemas.microsoft.com/office/drawing/2014/main" id="{7F1D765C-B389-416B-BCFA-E07E20A9B467}"/>
            </a:ext>
          </a:extLst>
        </xdr:cNvPr>
        <xdr:cNvPicPr>
          <a:picLocks noChangeAspect="1" noChangeArrowheads="1"/>
        </xdr:cNvPicPr>
      </xdr:nvPicPr>
      <xdr:blipFill>
        <a:blip xmlns:r="http://schemas.openxmlformats.org/officeDocument/2006/relationships" r:embed="rId38" cstate="print">
          <a:extLst>
            <a:ext uri="{28A0092B-C50C-407E-A947-70E740481C1C}">
              <a14:useLocalDpi xmlns:a14="http://schemas.microsoft.com/office/drawing/2010/main" val="0"/>
            </a:ext>
          </a:extLst>
        </a:blip>
        <a:srcRect/>
        <a:stretch>
          <a:fillRect/>
        </a:stretch>
      </xdr:blipFill>
      <xdr:spPr bwMode="auto">
        <a:xfrm>
          <a:off x="11267411" y="18307052"/>
          <a:ext cx="1464340" cy="29216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6351</xdr:colOff>
      <xdr:row>127</xdr:row>
      <xdr:rowOff>44450</xdr:rowOff>
    </xdr:from>
    <xdr:ext cx="1492249" cy="268132"/>
    <xdr:pic>
      <xdr:nvPicPr>
        <xdr:cNvPr id="89" name="Image 88">
          <a:extLst>
            <a:ext uri="{FF2B5EF4-FFF2-40B4-BE49-F238E27FC236}">
              <a16:creationId xmlns:a16="http://schemas.microsoft.com/office/drawing/2014/main" id="{C3ECA47D-A207-42AC-BE9C-152802A5E174}"/>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11258551" y="17964150"/>
          <a:ext cx="1492249" cy="2681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18386</xdr:colOff>
      <xdr:row>128</xdr:row>
      <xdr:rowOff>387352</xdr:rowOff>
    </xdr:from>
    <xdr:ext cx="1464340" cy="292169"/>
    <xdr:pic>
      <xdr:nvPicPr>
        <xdr:cNvPr id="92" name="Image 91">
          <a:extLst>
            <a:ext uri="{FF2B5EF4-FFF2-40B4-BE49-F238E27FC236}">
              <a16:creationId xmlns:a16="http://schemas.microsoft.com/office/drawing/2014/main" id="{91043A55-27AB-463F-9A58-D0FBA6F8D046}"/>
            </a:ext>
          </a:extLst>
        </xdr:cNvPr>
        <xdr:cNvPicPr>
          <a:picLocks noChangeAspect="1" noChangeArrowheads="1"/>
        </xdr:cNvPicPr>
      </xdr:nvPicPr>
      <xdr:blipFill>
        <a:blip xmlns:r="http://schemas.openxmlformats.org/officeDocument/2006/relationships" r:embed="rId38" cstate="print">
          <a:extLst>
            <a:ext uri="{28A0092B-C50C-407E-A947-70E740481C1C}">
              <a14:useLocalDpi xmlns:a14="http://schemas.microsoft.com/office/drawing/2010/main" val="0"/>
            </a:ext>
          </a:extLst>
        </a:blip>
        <a:srcRect/>
        <a:stretch>
          <a:fillRect/>
        </a:stretch>
      </xdr:blipFill>
      <xdr:spPr bwMode="auto">
        <a:xfrm>
          <a:off x="11267411" y="18307052"/>
          <a:ext cx="1464340" cy="29216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6351</xdr:colOff>
      <xdr:row>129</xdr:row>
      <xdr:rowOff>44450</xdr:rowOff>
    </xdr:from>
    <xdr:ext cx="1492249" cy="268132"/>
    <xdr:pic>
      <xdr:nvPicPr>
        <xdr:cNvPr id="93" name="Image 92">
          <a:extLst>
            <a:ext uri="{FF2B5EF4-FFF2-40B4-BE49-F238E27FC236}">
              <a16:creationId xmlns:a16="http://schemas.microsoft.com/office/drawing/2014/main" id="{4DBD29D4-AB70-4637-81D1-BB7CFE1F6A5A}"/>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11258551" y="17964150"/>
          <a:ext cx="1492249" cy="2681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18386</xdr:colOff>
      <xdr:row>130</xdr:row>
      <xdr:rowOff>387352</xdr:rowOff>
    </xdr:from>
    <xdr:ext cx="1464340" cy="292169"/>
    <xdr:pic>
      <xdr:nvPicPr>
        <xdr:cNvPr id="96" name="Image 95">
          <a:extLst>
            <a:ext uri="{FF2B5EF4-FFF2-40B4-BE49-F238E27FC236}">
              <a16:creationId xmlns:a16="http://schemas.microsoft.com/office/drawing/2014/main" id="{F5AEB68E-7E19-4B14-A400-B61509B778FA}"/>
            </a:ext>
          </a:extLst>
        </xdr:cNvPr>
        <xdr:cNvPicPr>
          <a:picLocks noChangeAspect="1" noChangeArrowheads="1"/>
        </xdr:cNvPicPr>
      </xdr:nvPicPr>
      <xdr:blipFill>
        <a:blip xmlns:r="http://schemas.openxmlformats.org/officeDocument/2006/relationships" r:embed="rId38" cstate="print">
          <a:extLst>
            <a:ext uri="{28A0092B-C50C-407E-A947-70E740481C1C}">
              <a14:useLocalDpi xmlns:a14="http://schemas.microsoft.com/office/drawing/2010/main" val="0"/>
            </a:ext>
          </a:extLst>
        </a:blip>
        <a:srcRect/>
        <a:stretch>
          <a:fillRect/>
        </a:stretch>
      </xdr:blipFill>
      <xdr:spPr bwMode="auto">
        <a:xfrm>
          <a:off x="11267411" y="18307052"/>
          <a:ext cx="1464340" cy="29216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6351</xdr:colOff>
      <xdr:row>131</xdr:row>
      <xdr:rowOff>44450</xdr:rowOff>
    </xdr:from>
    <xdr:ext cx="1492249" cy="268132"/>
    <xdr:pic>
      <xdr:nvPicPr>
        <xdr:cNvPr id="97" name="Image 96">
          <a:extLst>
            <a:ext uri="{FF2B5EF4-FFF2-40B4-BE49-F238E27FC236}">
              <a16:creationId xmlns:a16="http://schemas.microsoft.com/office/drawing/2014/main" id="{70168099-2147-4612-AF4D-3C622981EB89}"/>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11258551" y="17964150"/>
          <a:ext cx="1492249" cy="2681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18386</xdr:colOff>
      <xdr:row>132</xdr:row>
      <xdr:rowOff>387352</xdr:rowOff>
    </xdr:from>
    <xdr:ext cx="1464340" cy="292169"/>
    <xdr:pic>
      <xdr:nvPicPr>
        <xdr:cNvPr id="100" name="Image 99">
          <a:extLst>
            <a:ext uri="{FF2B5EF4-FFF2-40B4-BE49-F238E27FC236}">
              <a16:creationId xmlns:a16="http://schemas.microsoft.com/office/drawing/2014/main" id="{E12591F7-7FDD-48FC-9410-BD55E5E249A8}"/>
            </a:ext>
          </a:extLst>
        </xdr:cNvPr>
        <xdr:cNvPicPr>
          <a:picLocks noChangeAspect="1" noChangeArrowheads="1"/>
        </xdr:cNvPicPr>
      </xdr:nvPicPr>
      <xdr:blipFill>
        <a:blip xmlns:r="http://schemas.openxmlformats.org/officeDocument/2006/relationships" r:embed="rId38" cstate="print">
          <a:extLst>
            <a:ext uri="{28A0092B-C50C-407E-A947-70E740481C1C}">
              <a14:useLocalDpi xmlns:a14="http://schemas.microsoft.com/office/drawing/2010/main" val="0"/>
            </a:ext>
          </a:extLst>
        </a:blip>
        <a:srcRect/>
        <a:stretch>
          <a:fillRect/>
        </a:stretch>
      </xdr:blipFill>
      <xdr:spPr bwMode="auto">
        <a:xfrm>
          <a:off x="11267411" y="18307052"/>
          <a:ext cx="1464340" cy="29216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6351</xdr:colOff>
      <xdr:row>133</xdr:row>
      <xdr:rowOff>44450</xdr:rowOff>
    </xdr:from>
    <xdr:ext cx="1492249" cy="268132"/>
    <xdr:pic>
      <xdr:nvPicPr>
        <xdr:cNvPr id="101" name="Image 100">
          <a:extLst>
            <a:ext uri="{FF2B5EF4-FFF2-40B4-BE49-F238E27FC236}">
              <a16:creationId xmlns:a16="http://schemas.microsoft.com/office/drawing/2014/main" id="{5D674AE4-7D1E-4CDF-8BAB-DAF4A275D7DF}"/>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11258551" y="17964150"/>
          <a:ext cx="1492249" cy="2681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18386</xdr:colOff>
      <xdr:row>134</xdr:row>
      <xdr:rowOff>387352</xdr:rowOff>
    </xdr:from>
    <xdr:ext cx="1464340" cy="292169"/>
    <xdr:pic>
      <xdr:nvPicPr>
        <xdr:cNvPr id="104" name="Image 103">
          <a:extLst>
            <a:ext uri="{FF2B5EF4-FFF2-40B4-BE49-F238E27FC236}">
              <a16:creationId xmlns:a16="http://schemas.microsoft.com/office/drawing/2014/main" id="{62633B28-6C23-4023-94FF-69830D086C2E}"/>
            </a:ext>
          </a:extLst>
        </xdr:cNvPr>
        <xdr:cNvPicPr>
          <a:picLocks noChangeAspect="1" noChangeArrowheads="1"/>
        </xdr:cNvPicPr>
      </xdr:nvPicPr>
      <xdr:blipFill>
        <a:blip xmlns:r="http://schemas.openxmlformats.org/officeDocument/2006/relationships" r:embed="rId38" cstate="print">
          <a:extLst>
            <a:ext uri="{28A0092B-C50C-407E-A947-70E740481C1C}">
              <a14:useLocalDpi xmlns:a14="http://schemas.microsoft.com/office/drawing/2010/main" val="0"/>
            </a:ext>
          </a:extLst>
        </a:blip>
        <a:srcRect/>
        <a:stretch>
          <a:fillRect/>
        </a:stretch>
      </xdr:blipFill>
      <xdr:spPr bwMode="auto">
        <a:xfrm>
          <a:off x="11267411" y="18307052"/>
          <a:ext cx="1464340" cy="29216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9</xdr:col>
      <xdr:colOff>28575</xdr:colOff>
      <xdr:row>135</xdr:row>
      <xdr:rowOff>171451</xdr:rowOff>
    </xdr:from>
    <xdr:to>
      <xdr:col>10</xdr:col>
      <xdr:colOff>751014</xdr:colOff>
      <xdr:row>135</xdr:row>
      <xdr:rowOff>609601</xdr:rowOff>
    </xdr:to>
    <xdr:pic>
      <xdr:nvPicPr>
        <xdr:cNvPr id="105" name="Image 104">
          <a:extLst>
            <a:ext uri="{FF2B5EF4-FFF2-40B4-BE49-F238E27FC236}">
              <a16:creationId xmlns:a16="http://schemas.microsoft.com/office/drawing/2014/main" id="{2F9B59A4-2DD4-45A8-998E-2A7CACB4A516}"/>
            </a:ext>
          </a:extLst>
        </xdr:cNvPr>
        <xdr:cNvPicPr>
          <a:picLocks noChangeAspect="1" noChangeArrowheads="1"/>
        </xdr:cNvPicPr>
      </xdr:nvPicPr>
      <xdr:blipFill>
        <a:blip xmlns:r="http://schemas.openxmlformats.org/officeDocument/2006/relationships" r:embed="rId39" cstate="print">
          <a:extLst>
            <a:ext uri="{28A0092B-C50C-407E-A947-70E740481C1C}">
              <a14:useLocalDpi xmlns:a14="http://schemas.microsoft.com/office/drawing/2010/main" val="0"/>
            </a:ext>
          </a:extLst>
        </a:blip>
        <a:srcRect/>
        <a:stretch>
          <a:fillRect/>
        </a:stretch>
      </xdr:blipFill>
      <xdr:spPr bwMode="auto">
        <a:xfrm>
          <a:off x="11277600" y="30556201"/>
          <a:ext cx="1484439" cy="438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9</xdr:col>
      <xdr:colOff>28575</xdr:colOff>
      <xdr:row>136</xdr:row>
      <xdr:rowOff>171451</xdr:rowOff>
    </xdr:from>
    <xdr:ext cx="1490789" cy="438150"/>
    <xdr:pic>
      <xdr:nvPicPr>
        <xdr:cNvPr id="106" name="Image 105">
          <a:extLst>
            <a:ext uri="{FF2B5EF4-FFF2-40B4-BE49-F238E27FC236}">
              <a16:creationId xmlns:a16="http://schemas.microsoft.com/office/drawing/2014/main" id="{80F9151A-5B65-48D0-A8E3-9867C43C587F}"/>
            </a:ext>
          </a:extLst>
        </xdr:cNvPr>
        <xdr:cNvPicPr>
          <a:picLocks noChangeAspect="1" noChangeArrowheads="1"/>
        </xdr:cNvPicPr>
      </xdr:nvPicPr>
      <xdr:blipFill>
        <a:blip xmlns:r="http://schemas.openxmlformats.org/officeDocument/2006/relationships" r:embed="rId39" cstate="print">
          <a:extLst>
            <a:ext uri="{28A0092B-C50C-407E-A947-70E740481C1C}">
              <a14:useLocalDpi xmlns:a14="http://schemas.microsoft.com/office/drawing/2010/main" val="0"/>
            </a:ext>
          </a:extLst>
        </a:blip>
        <a:srcRect/>
        <a:stretch>
          <a:fillRect/>
        </a:stretch>
      </xdr:blipFill>
      <xdr:spPr bwMode="auto">
        <a:xfrm>
          <a:off x="11274425" y="30556201"/>
          <a:ext cx="1490789" cy="43815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28575</xdr:colOff>
      <xdr:row>137</xdr:row>
      <xdr:rowOff>171451</xdr:rowOff>
    </xdr:from>
    <xdr:ext cx="1490789" cy="438150"/>
    <xdr:pic>
      <xdr:nvPicPr>
        <xdr:cNvPr id="107" name="Image 106">
          <a:extLst>
            <a:ext uri="{FF2B5EF4-FFF2-40B4-BE49-F238E27FC236}">
              <a16:creationId xmlns:a16="http://schemas.microsoft.com/office/drawing/2014/main" id="{C334F061-BC71-4030-AD24-29BEC78A9FD8}"/>
            </a:ext>
          </a:extLst>
        </xdr:cNvPr>
        <xdr:cNvPicPr>
          <a:picLocks noChangeAspect="1" noChangeArrowheads="1"/>
        </xdr:cNvPicPr>
      </xdr:nvPicPr>
      <xdr:blipFill>
        <a:blip xmlns:r="http://schemas.openxmlformats.org/officeDocument/2006/relationships" r:embed="rId39" cstate="print">
          <a:extLst>
            <a:ext uri="{28A0092B-C50C-407E-A947-70E740481C1C}">
              <a14:useLocalDpi xmlns:a14="http://schemas.microsoft.com/office/drawing/2010/main" val="0"/>
            </a:ext>
          </a:extLst>
        </a:blip>
        <a:srcRect/>
        <a:stretch>
          <a:fillRect/>
        </a:stretch>
      </xdr:blipFill>
      <xdr:spPr bwMode="auto">
        <a:xfrm>
          <a:off x="11274425" y="30556201"/>
          <a:ext cx="1490789" cy="43815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28575</xdr:colOff>
      <xdr:row>138</xdr:row>
      <xdr:rowOff>171451</xdr:rowOff>
    </xdr:from>
    <xdr:ext cx="1490789" cy="438150"/>
    <xdr:pic>
      <xdr:nvPicPr>
        <xdr:cNvPr id="108" name="Image 107">
          <a:extLst>
            <a:ext uri="{FF2B5EF4-FFF2-40B4-BE49-F238E27FC236}">
              <a16:creationId xmlns:a16="http://schemas.microsoft.com/office/drawing/2014/main" id="{D4F40A9A-593B-4BC3-A7B7-4FA6ECAA1940}"/>
            </a:ext>
          </a:extLst>
        </xdr:cNvPr>
        <xdr:cNvPicPr>
          <a:picLocks noChangeAspect="1" noChangeArrowheads="1"/>
        </xdr:cNvPicPr>
      </xdr:nvPicPr>
      <xdr:blipFill>
        <a:blip xmlns:r="http://schemas.openxmlformats.org/officeDocument/2006/relationships" r:embed="rId39" cstate="print">
          <a:extLst>
            <a:ext uri="{28A0092B-C50C-407E-A947-70E740481C1C}">
              <a14:useLocalDpi xmlns:a14="http://schemas.microsoft.com/office/drawing/2010/main" val="0"/>
            </a:ext>
          </a:extLst>
        </a:blip>
        <a:srcRect/>
        <a:stretch>
          <a:fillRect/>
        </a:stretch>
      </xdr:blipFill>
      <xdr:spPr bwMode="auto">
        <a:xfrm>
          <a:off x="11274425" y="30556201"/>
          <a:ext cx="1490789" cy="43815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28575</xdr:colOff>
      <xdr:row>139</xdr:row>
      <xdr:rowOff>171451</xdr:rowOff>
    </xdr:from>
    <xdr:ext cx="1490789" cy="438150"/>
    <xdr:pic>
      <xdr:nvPicPr>
        <xdr:cNvPr id="109" name="Image 108">
          <a:extLst>
            <a:ext uri="{FF2B5EF4-FFF2-40B4-BE49-F238E27FC236}">
              <a16:creationId xmlns:a16="http://schemas.microsoft.com/office/drawing/2014/main" id="{65CA39C3-22EC-4033-A1B2-1B0DE2F26F50}"/>
            </a:ext>
          </a:extLst>
        </xdr:cNvPr>
        <xdr:cNvPicPr>
          <a:picLocks noChangeAspect="1" noChangeArrowheads="1"/>
        </xdr:cNvPicPr>
      </xdr:nvPicPr>
      <xdr:blipFill>
        <a:blip xmlns:r="http://schemas.openxmlformats.org/officeDocument/2006/relationships" r:embed="rId39" cstate="print">
          <a:extLst>
            <a:ext uri="{28A0092B-C50C-407E-A947-70E740481C1C}">
              <a14:useLocalDpi xmlns:a14="http://schemas.microsoft.com/office/drawing/2010/main" val="0"/>
            </a:ext>
          </a:extLst>
        </a:blip>
        <a:srcRect/>
        <a:stretch>
          <a:fillRect/>
        </a:stretch>
      </xdr:blipFill>
      <xdr:spPr bwMode="auto">
        <a:xfrm>
          <a:off x="11274425" y="30556201"/>
          <a:ext cx="1490789" cy="43815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28575</xdr:colOff>
      <xdr:row>140</xdr:row>
      <xdr:rowOff>171451</xdr:rowOff>
    </xdr:from>
    <xdr:ext cx="1490789" cy="438150"/>
    <xdr:pic>
      <xdr:nvPicPr>
        <xdr:cNvPr id="110" name="Image 109">
          <a:extLst>
            <a:ext uri="{FF2B5EF4-FFF2-40B4-BE49-F238E27FC236}">
              <a16:creationId xmlns:a16="http://schemas.microsoft.com/office/drawing/2014/main" id="{1F107B54-32A5-4DCE-8F97-181EF7766D69}"/>
            </a:ext>
          </a:extLst>
        </xdr:cNvPr>
        <xdr:cNvPicPr>
          <a:picLocks noChangeAspect="1" noChangeArrowheads="1"/>
        </xdr:cNvPicPr>
      </xdr:nvPicPr>
      <xdr:blipFill>
        <a:blip xmlns:r="http://schemas.openxmlformats.org/officeDocument/2006/relationships" r:embed="rId39" cstate="print">
          <a:extLst>
            <a:ext uri="{28A0092B-C50C-407E-A947-70E740481C1C}">
              <a14:useLocalDpi xmlns:a14="http://schemas.microsoft.com/office/drawing/2010/main" val="0"/>
            </a:ext>
          </a:extLst>
        </a:blip>
        <a:srcRect/>
        <a:stretch>
          <a:fillRect/>
        </a:stretch>
      </xdr:blipFill>
      <xdr:spPr bwMode="auto">
        <a:xfrm>
          <a:off x="11274425" y="30556201"/>
          <a:ext cx="1490789" cy="43815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28575</xdr:colOff>
      <xdr:row>141</xdr:row>
      <xdr:rowOff>171451</xdr:rowOff>
    </xdr:from>
    <xdr:ext cx="1490789" cy="438150"/>
    <xdr:pic>
      <xdr:nvPicPr>
        <xdr:cNvPr id="111" name="Image 110">
          <a:extLst>
            <a:ext uri="{FF2B5EF4-FFF2-40B4-BE49-F238E27FC236}">
              <a16:creationId xmlns:a16="http://schemas.microsoft.com/office/drawing/2014/main" id="{406E82EC-B9DB-41E3-A856-4A7D7B5E4791}"/>
            </a:ext>
          </a:extLst>
        </xdr:cNvPr>
        <xdr:cNvPicPr>
          <a:picLocks noChangeAspect="1" noChangeArrowheads="1"/>
        </xdr:cNvPicPr>
      </xdr:nvPicPr>
      <xdr:blipFill>
        <a:blip xmlns:r="http://schemas.openxmlformats.org/officeDocument/2006/relationships" r:embed="rId39" cstate="print">
          <a:extLst>
            <a:ext uri="{28A0092B-C50C-407E-A947-70E740481C1C}">
              <a14:useLocalDpi xmlns:a14="http://schemas.microsoft.com/office/drawing/2010/main" val="0"/>
            </a:ext>
          </a:extLst>
        </a:blip>
        <a:srcRect/>
        <a:stretch>
          <a:fillRect/>
        </a:stretch>
      </xdr:blipFill>
      <xdr:spPr bwMode="auto">
        <a:xfrm>
          <a:off x="11274425" y="30556201"/>
          <a:ext cx="1490789" cy="43815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28575</xdr:colOff>
      <xdr:row>142</xdr:row>
      <xdr:rowOff>171451</xdr:rowOff>
    </xdr:from>
    <xdr:ext cx="1490789" cy="438150"/>
    <xdr:pic>
      <xdr:nvPicPr>
        <xdr:cNvPr id="112" name="Image 111">
          <a:extLst>
            <a:ext uri="{FF2B5EF4-FFF2-40B4-BE49-F238E27FC236}">
              <a16:creationId xmlns:a16="http://schemas.microsoft.com/office/drawing/2014/main" id="{ADB37FF5-D3A2-449F-A9E5-31F239C05EDB}"/>
            </a:ext>
          </a:extLst>
        </xdr:cNvPr>
        <xdr:cNvPicPr>
          <a:picLocks noChangeAspect="1" noChangeArrowheads="1"/>
        </xdr:cNvPicPr>
      </xdr:nvPicPr>
      <xdr:blipFill>
        <a:blip xmlns:r="http://schemas.openxmlformats.org/officeDocument/2006/relationships" r:embed="rId39" cstate="print">
          <a:extLst>
            <a:ext uri="{28A0092B-C50C-407E-A947-70E740481C1C}">
              <a14:useLocalDpi xmlns:a14="http://schemas.microsoft.com/office/drawing/2010/main" val="0"/>
            </a:ext>
          </a:extLst>
        </a:blip>
        <a:srcRect/>
        <a:stretch>
          <a:fillRect/>
        </a:stretch>
      </xdr:blipFill>
      <xdr:spPr bwMode="auto">
        <a:xfrm>
          <a:off x="11274425" y="30556201"/>
          <a:ext cx="1490789" cy="43815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9</xdr:col>
      <xdr:colOff>234950</xdr:colOff>
      <xdr:row>143</xdr:row>
      <xdr:rowOff>25400</xdr:rowOff>
    </xdr:from>
    <xdr:to>
      <xdr:col>10</xdr:col>
      <xdr:colOff>591384</xdr:colOff>
      <xdr:row>143</xdr:row>
      <xdr:rowOff>715026</xdr:rowOff>
    </xdr:to>
    <xdr:pic>
      <xdr:nvPicPr>
        <xdr:cNvPr id="113" name="Image 112">
          <a:extLst>
            <a:ext uri="{FF2B5EF4-FFF2-40B4-BE49-F238E27FC236}">
              <a16:creationId xmlns:a16="http://schemas.microsoft.com/office/drawing/2014/main" id="{6F154E83-0694-487B-9B20-73716B7E8116}"/>
            </a:ext>
          </a:extLst>
        </xdr:cNvPr>
        <xdr:cNvPicPr>
          <a:picLocks noChangeAspect="1" noChangeArrowheads="1"/>
        </xdr:cNvPicPr>
      </xdr:nvPicPr>
      <xdr:blipFill>
        <a:blip xmlns:r="http://schemas.openxmlformats.org/officeDocument/2006/relationships" r:embed="rId40" cstate="print">
          <a:extLst>
            <a:ext uri="{28A0092B-C50C-407E-A947-70E740481C1C}">
              <a14:useLocalDpi xmlns:a14="http://schemas.microsoft.com/office/drawing/2010/main" val="0"/>
            </a:ext>
          </a:extLst>
        </a:blip>
        <a:srcRect/>
        <a:stretch>
          <a:fillRect/>
        </a:stretch>
      </xdr:blipFill>
      <xdr:spPr bwMode="auto">
        <a:xfrm>
          <a:off x="11483975" y="36277550"/>
          <a:ext cx="1118434" cy="689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9</xdr:col>
      <xdr:colOff>234950</xdr:colOff>
      <xdr:row>144</xdr:row>
      <xdr:rowOff>25400</xdr:rowOff>
    </xdr:from>
    <xdr:ext cx="1115259" cy="683276"/>
    <xdr:pic>
      <xdr:nvPicPr>
        <xdr:cNvPr id="114" name="Image 113">
          <a:extLst>
            <a:ext uri="{FF2B5EF4-FFF2-40B4-BE49-F238E27FC236}">
              <a16:creationId xmlns:a16="http://schemas.microsoft.com/office/drawing/2014/main" id="{18FD5298-A805-4397-8818-B98689F9DBF6}"/>
            </a:ext>
          </a:extLst>
        </xdr:cNvPr>
        <xdr:cNvPicPr>
          <a:picLocks noChangeAspect="1" noChangeArrowheads="1"/>
        </xdr:cNvPicPr>
      </xdr:nvPicPr>
      <xdr:blipFill>
        <a:blip xmlns:r="http://schemas.openxmlformats.org/officeDocument/2006/relationships" r:embed="rId40" cstate="print">
          <a:extLst>
            <a:ext uri="{28A0092B-C50C-407E-A947-70E740481C1C}">
              <a14:useLocalDpi xmlns:a14="http://schemas.microsoft.com/office/drawing/2010/main" val="0"/>
            </a:ext>
          </a:extLst>
        </a:blip>
        <a:srcRect/>
        <a:stretch>
          <a:fillRect/>
        </a:stretch>
      </xdr:blipFill>
      <xdr:spPr bwMode="auto">
        <a:xfrm>
          <a:off x="11487150" y="36280725"/>
          <a:ext cx="1115259" cy="68327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234950</xdr:colOff>
      <xdr:row>145</xdr:row>
      <xdr:rowOff>25400</xdr:rowOff>
    </xdr:from>
    <xdr:ext cx="1115259" cy="683276"/>
    <xdr:pic>
      <xdr:nvPicPr>
        <xdr:cNvPr id="115" name="Image 114">
          <a:extLst>
            <a:ext uri="{FF2B5EF4-FFF2-40B4-BE49-F238E27FC236}">
              <a16:creationId xmlns:a16="http://schemas.microsoft.com/office/drawing/2014/main" id="{05B39710-8390-4A9A-A75F-66BF850F4129}"/>
            </a:ext>
          </a:extLst>
        </xdr:cNvPr>
        <xdr:cNvPicPr>
          <a:picLocks noChangeAspect="1" noChangeArrowheads="1"/>
        </xdr:cNvPicPr>
      </xdr:nvPicPr>
      <xdr:blipFill>
        <a:blip xmlns:r="http://schemas.openxmlformats.org/officeDocument/2006/relationships" r:embed="rId40" cstate="print">
          <a:extLst>
            <a:ext uri="{28A0092B-C50C-407E-A947-70E740481C1C}">
              <a14:useLocalDpi xmlns:a14="http://schemas.microsoft.com/office/drawing/2010/main" val="0"/>
            </a:ext>
          </a:extLst>
        </a:blip>
        <a:srcRect/>
        <a:stretch>
          <a:fillRect/>
        </a:stretch>
      </xdr:blipFill>
      <xdr:spPr bwMode="auto">
        <a:xfrm>
          <a:off x="11487150" y="36280725"/>
          <a:ext cx="1115259" cy="68327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234950</xdr:colOff>
      <xdr:row>146</xdr:row>
      <xdr:rowOff>25400</xdr:rowOff>
    </xdr:from>
    <xdr:ext cx="1115259" cy="683276"/>
    <xdr:pic>
      <xdr:nvPicPr>
        <xdr:cNvPr id="116" name="Image 115">
          <a:extLst>
            <a:ext uri="{FF2B5EF4-FFF2-40B4-BE49-F238E27FC236}">
              <a16:creationId xmlns:a16="http://schemas.microsoft.com/office/drawing/2014/main" id="{EA87D7B0-FF00-46A2-9DEE-A6D2B345C720}"/>
            </a:ext>
          </a:extLst>
        </xdr:cNvPr>
        <xdr:cNvPicPr>
          <a:picLocks noChangeAspect="1" noChangeArrowheads="1"/>
        </xdr:cNvPicPr>
      </xdr:nvPicPr>
      <xdr:blipFill>
        <a:blip xmlns:r="http://schemas.openxmlformats.org/officeDocument/2006/relationships" r:embed="rId40" cstate="print">
          <a:extLst>
            <a:ext uri="{28A0092B-C50C-407E-A947-70E740481C1C}">
              <a14:useLocalDpi xmlns:a14="http://schemas.microsoft.com/office/drawing/2010/main" val="0"/>
            </a:ext>
          </a:extLst>
        </a:blip>
        <a:srcRect/>
        <a:stretch>
          <a:fillRect/>
        </a:stretch>
      </xdr:blipFill>
      <xdr:spPr bwMode="auto">
        <a:xfrm>
          <a:off x="11487150" y="36280725"/>
          <a:ext cx="1115259" cy="68327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9</xdr:col>
      <xdr:colOff>219076</xdr:colOff>
      <xdr:row>147</xdr:row>
      <xdr:rowOff>19051</xdr:rowOff>
    </xdr:from>
    <xdr:to>
      <xdr:col>10</xdr:col>
      <xdr:colOff>600639</xdr:colOff>
      <xdr:row>147</xdr:row>
      <xdr:rowOff>723785</xdr:rowOff>
    </xdr:to>
    <xdr:pic>
      <xdr:nvPicPr>
        <xdr:cNvPr id="117" name="Image 116">
          <a:extLst>
            <a:ext uri="{FF2B5EF4-FFF2-40B4-BE49-F238E27FC236}">
              <a16:creationId xmlns:a16="http://schemas.microsoft.com/office/drawing/2014/main" id="{53442E7F-5247-45CA-86CD-D6F234593C5B}"/>
            </a:ext>
          </a:extLst>
        </xdr:cNvPr>
        <xdr:cNvPicPr>
          <a:picLocks noChangeAspect="1" noChangeArrowheads="1"/>
        </xdr:cNvPicPr>
      </xdr:nvPicPr>
      <xdr:blipFill>
        <a:blip xmlns:r="http://schemas.openxmlformats.org/officeDocument/2006/relationships" r:embed="rId41" cstate="print">
          <a:extLst>
            <a:ext uri="{28A0092B-C50C-407E-A947-70E740481C1C}">
              <a14:useLocalDpi xmlns:a14="http://schemas.microsoft.com/office/drawing/2010/main" val="0"/>
            </a:ext>
          </a:extLst>
        </a:blip>
        <a:srcRect/>
        <a:stretch>
          <a:fillRect/>
        </a:stretch>
      </xdr:blipFill>
      <xdr:spPr bwMode="auto">
        <a:xfrm>
          <a:off x="11468101" y="39204901"/>
          <a:ext cx="1140388" cy="7047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9</xdr:col>
      <xdr:colOff>219076</xdr:colOff>
      <xdr:row>148</xdr:row>
      <xdr:rowOff>19051</xdr:rowOff>
    </xdr:from>
    <xdr:ext cx="1146738" cy="704734"/>
    <xdr:pic>
      <xdr:nvPicPr>
        <xdr:cNvPr id="118" name="Image 117">
          <a:extLst>
            <a:ext uri="{FF2B5EF4-FFF2-40B4-BE49-F238E27FC236}">
              <a16:creationId xmlns:a16="http://schemas.microsoft.com/office/drawing/2014/main" id="{C0EFCFD1-512D-4EF8-8323-C996764EF71B}"/>
            </a:ext>
          </a:extLst>
        </xdr:cNvPr>
        <xdr:cNvPicPr>
          <a:picLocks noChangeAspect="1" noChangeArrowheads="1"/>
        </xdr:cNvPicPr>
      </xdr:nvPicPr>
      <xdr:blipFill>
        <a:blip xmlns:r="http://schemas.openxmlformats.org/officeDocument/2006/relationships" r:embed="rId41" cstate="print">
          <a:extLst>
            <a:ext uri="{28A0092B-C50C-407E-A947-70E740481C1C}">
              <a14:useLocalDpi xmlns:a14="http://schemas.microsoft.com/office/drawing/2010/main" val="0"/>
            </a:ext>
          </a:extLst>
        </a:blip>
        <a:srcRect/>
        <a:stretch>
          <a:fillRect/>
        </a:stretch>
      </xdr:blipFill>
      <xdr:spPr bwMode="auto">
        <a:xfrm>
          <a:off x="11464926" y="39204901"/>
          <a:ext cx="1146738" cy="70473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219076</xdr:colOff>
      <xdr:row>149</xdr:row>
      <xdr:rowOff>19051</xdr:rowOff>
    </xdr:from>
    <xdr:ext cx="1146738" cy="704734"/>
    <xdr:pic>
      <xdr:nvPicPr>
        <xdr:cNvPr id="119" name="Image 118">
          <a:extLst>
            <a:ext uri="{FF2B5EF4-FFF2-40B4-BE49-F238E27FC236}">
              <a16:creationId xmlns:a16="http://schemas.microsoft.com/office/drawing/2014/main" id="{0F1DA6F1-62AC-40E6-B06E-3965030C970F}"/>
            </a:ext>
          </a:extLst>
        </xdr:cNvPr>
        <xdr:cNvPicPr>
          <a:picLocks noChangeAspect="1" noChangeArrowheads="1"/>
        </xdr:cNvPicPr>
      </xdr:nvPicPr>
      <xdr:blipFill>
        <a:blip xmlns:r="http://schemas.openxmlformats.org/officeDocument/2006/relationships" r:embed="rId41" cstate="print">
          <a:extLst>
            <a:ext uri="{28A0092B-C50C-407E-A947-70E740481C1C}">
              <a14:useLocalDpi xmlns:a14="http://schemas.microsoft.com/office/drawing/2010/main" val="0"/>
            </a:ext>
          </a:extLst>
        </a:blip>
        <a:srcRect/>
        <a:stretch>
          <a:fillRect/>
        </a:stretch>
      </xdr:blipFill>
      <xdr:spPr bwMode="auto">
        <a:xfrm>
          <a:off x="11464926" y="39204901"/>
          <a:ext cx="1146738" cy="70473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219076</xdr:colOff>
      <xdr:row>150</xdr:row>
      <xdr:rowOff>19051</xdr:rowOff>
    </xdr:from>
    <xdr:ext cx="1146738" cy="704734"/>
    <xdr:pic>
      <xdr:nvPicPr>
        <xdr:cNvPr id="120" name="Image 119">
          <a:extLst>
            <a:ext uri="{FF2B5EF4-FFF2-40B4-BE49-F238E27FC236}">
              <a16:creationId xmlns:a16="http://schemas.microsoft.com/office/drawing/2014/main" id="{8A190BA4-5760-4813-8B80-704924F75DDE}"/>
            </a:ext>
          </a:extLst>
        </xdr:cNvPr>
        <xdr:cNvPicPr>
          <a:picLocks noChangeAspect="1" noChangeArrowheads="1"/>
        </xdr:cNvPicPr>
      </xdr:nvPicPr>
      <xdr:blipFill>
        <a:blip xmlns:r="http://schemas.openxmlformats.org/officeDocument/2006/relationships" r:embed="rId41" cstate="print">
          <a:extLst>
            <a:ext uri="{28A0092B-C50C-407E-A947-70E740481C1C}">
              <a14:useLocalDpi xmlns:a14="http://schemas.microsoft.com/office/drawing/2010/main" val="0"/>
            </a:ext>
          </a:extLst>
        </a:blip>
        <a:srcRect/>
        <a:stretch>
          <a:fillRect/>
        </a:stretch>
      </xdr:blipFill>
      <xdr:spPr bwMode="auto">
        <a:xfrm>
          <a:off x="11464926" y="39204901"/>
          <a:ext cx="1146738" cy="70473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219076</xdr:colOff>
      <xdr:row>151</xdr:row>
      <xdr:rowOff>19051</xdr:rowOff>
    </xdr:from>
    <xdr:ext cx="1146738" cy="704734"/>
    <xdr:pic>
      <xdr:nvPicPr>
        <xdr:cNvPr id="121" name="Image 120">
          <a:extLst>
            <a:ext uri="{FF2B5EF4-FFF2-40B4-BE49-F238E27FC236}">
              <a16:creationId xmlns:a16="http://schemas.microsoft.com/office/drawing/2014/main" id="{7B10BB55-B9BE-4995-B0DC-5263B73B6F08}"/>
            </a:ext>
          </a:extLst>
        </xdr:cNvPr>
        <xdr:cNvPicPr>
          <a:picLocks noChangeAspect="1" noChangeArrowheads="1"/>
        </xdr:cNvPicPr>
      </xdr:nvPicPr>
      <xdr:blipFill>
        <a:blip xmlns:r="http://schemas.openxmlformats.org/officeDocument/2006/relationships" r:embed="rId41" cstate="print">
          <a:extLst>
            <a:ext uri="{28A0092B-C50C-407E-A947-70E740481C1C}">
              <a14:useLocalDpi xmlns:a14="http://schemas.microsoft.com/office/drawing/2010/main" val="0"/>
            </a:ext>
          </a:extLst>
        </a:blip>
        <a:srcRect/>
        <a:stretch>
          <a:fillRect/>
        </a:stretch>
      </xdr:blipFill>
      <xdr:spPr bwMode="auto">
        <a:xfrm>
          <a:off x="11464926" y="39204901"/>
          <a:ext cx="1146738" cy="70473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219076</xdr:colOff>
      <xdr:row>152</xdr:row>
      <xdr:rowOff>19051</xdr:rowOff>
    </xdr:from>
    <xdr:ext cx="1146738" cy="704734"/>
    <xdr:pic>
      <xdr:nvPicPr>
        <xdr:cNvPr id="122" name="Image 121">
          <a:extLst>
            <a:ext uri="{FF2B5EF4-FFF2-40B4-BE49-F238E27FC236}">
              <a16:creationId xmlns:a16="http://schemas.microsoft.com/office/drawing/2014/main" id="{94488ABC-365D-4B56-9028-FA2AD8A928DE}"/>
            </a:ext>
          </a:extLst>
        </xdr:cNvPr>
        <xdr:cNvPicPr>
          <a:picLocks noChangeAspect="1" noChangeArrowheads="1"/>
        </xdr:cNvPicPr>
      </xdr:nvPicPr>
      <xdr:blipFill>
        <a:blip xmlns:r="http://schemas.openxmlformats.org/officeDocument/2006/relationships" r:embed="rId41" cstate="print">
          <a:extLst>
            <a:ext uri="{28A0092B-C50C-407E-A947-70E740481C1C}">
              <a14:useLocalDpi xmlns:a14="http://schemas.microsoft.com/office/drawing/2010/main" val="0"/>
            </a:ext>
          </a:extLst>
        </a:blip>
        <a:srcRect/>
        <a:stretch>
          <a:fillRect/>
        </a:stretch>
      </xdr:blipFill>
      <xdr:spPr bwMode="auto">
        <a:xfrm>
          <a:off x="11464926" y="39204901"/>
          <a:ext cx="1146738" cy="70473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9</xdr:col>
      <xdr:colOff>66675</xdr:colOff>
      <xdr:row>153</xdr:row>
      <xdr:rowOff>66675</xdr:rowOff>
    </xdr:from>
    <xdr:to>
      <xdr:col>10</xdr:col>
      <xdr:colOff>706505</xdr:colOff>
      <xdr:row>153</xdr:row>
      <xdr:rowOff>698498</xdr:rowOff>
    </xdr:to>
    <xdr:pic>
      <xdr:nvPicPr>
        <xdr:cNvPr id="123" name="Image 122">
          <a:extLst>
            <a:ext uri="{FF2B5EF4-FFF2-40B4-BE49-F238E27FC236}">
              <a16:creationId xmlns:a16="http://schemas.microsoft.com/office/drawing/2014/main" id="{BD31C5F4-E3D0-4D97-B23D-4FAE2C24DDAB}"/>
            </a:ext>
          </a:extLst>
        </xdr:cNvPr>
        <xdr:cNvPicPr>
          <a:picLocks noChangeAspect="1" noChangeArrowheads="1"/>
        </xdr:cNvPicPr>
      </xdr:nvPicPr>
      <xdr:blipFill>
        <a:blip xmlns:r="http://schemas.openxmlformats.org/officeDocument/2006/relationships" r:embed="rId42" cstate="print">
          <a:extLst>
            <a:ext uri="{28A0092B-C50C-407E-A947-70E740481C1C}">
              <a14:useLocalDpi xmlns:a14="http://schemas.microsoft.com/office/drawing/2010/main" val="0"/>
            </a:ext>
          </a:extLst>
        </a:blip>
        <a:srcRect/>
        <a:stretch>
          <a:fillRect/>
        </a:stretch>
      </xdr:blipFill>
      <xdr:spPr bwMode="auto">
        <a:xfrm>
          <a:off x="11315700" y="43653075"/>
          <a:ext cx="1401830" cy="6286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9</xdr:col>
      <xdr:colOff>66675</xdr:colOff>
      <xdr:row>154</xdr:row>
      <xdr:rowOff>66675</xdr:rowOff>
    </xdr:from>
    <xdr:ext cx="1405005" cy="634998"/>
    <xdr:pic>
      <xdr:nvPicPr>
        <xdr:cNvPr id="124" name="Image 123">
          <a:extLst>
            <a:ext uri="{FF2B5EF4-FFF2-40B4-BE49-F238E27FC236}">
              <a16:creationId xmlns:a16="http://schemas.microsoft.com/office/drawing/2014/main" id="{A395CB54-4AF7-4AEA-A106-F2285B27F952}"/>
            </a:ext>
          </a:extLst>
        </xdr:cNvPr>
        <xdr:cNvPicPr>
          <a:picLocks noChangeAspect="1" noChangeArrowheads="1"/>
        </xdr:cNvPicPr>
      </xdr:nvPicPr>
      <xdr:blipFill>
        <a:blip xmlns:r="http://schemas.openxmlformats.org/officeDocument/2006/relationships" r:embed="rId42" cstate="print">
          <a:extLst>
            <a:ext uri="{28A0092B-C50C-407E-A947-70E740481C1C}">
              <a14:useLocalDpi xmlns:a14="http://schemas.microsoft.com/office/drawing/2010/main" val="0"/>
            </a:ext>
          </a:extLst>
        </a:blip>
        <a:srcRect/>
        <a:stretch>
          <a:fillRect/>
        </a:stretch>
      </xdr:blipFill>
      <xdr:spPr bwMode="auto">
        <a:xfrm>
          <a:off x="11312525" y="43649900"/>
          <a:ext cx="1405005" cy="634998"/>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66675</xdr:colOff>
      <xdr:row>155</xdr:row>
      <xdr:rowOff>66675</xdr:rowOff>
    </xdr:from>
    <xdr:ext cx="1405005" cy="634998"/>
    <xdr:pic>
      <xdr:nvPicPr>
        <xdr:cNvPr id="125" name="Image 124">
          <a:extLst>
            <a:ext uri="{FF2B5EF4-FFF2-40B4-BE49-F238E27FC236}">
              <a16:creationId xmlns:a16="http://schemas.microsoft.com/office/drawing/2014/main" id="{B2690713-A21F-407D-ABF0-1F7CF957603C}"/>
            </a:ext>
          </a:extLst>
        </xdr:cNvPr>
        <xdr:cNvPicPr>
          <a:picLocks noChangeAspect="1" noChangeArrowheads="1"/>
        </xdr:cNvPicPr>
      </xdr:nvPicPr>
      <xdr:blipFill>
        <a:blip xmlns:r="http://schemas.openxmlformats.org/officeDocument/2006/relationships" r:embed="rId42" cstate="print">
          <a:extLst>
            <a:ext uri="{28A0092B-C50C-407E-A947-70E740481C1C}">
              <a14:useLocalDpi xmlns:a14="http://schemas.microsoft.com/office/drawing/2010/main" val="0"/>
            </a:ext>
          </a:extLst>
        </a:blip>
        <a:srcRect/>
        <a:stretch>
          <a:fillRect/>
        </a:stretch>
      </xdr:blipFill>
      <xdr:spPr bwMode="auto">
        <a:xfrm>
          <a:off x="11312525" y="43649900"/>
          <a:ext cx="1405005" cy="634998"/>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66675</xdr:colOff>
      <xdr:row>156</xdr:row>
      <xdr:rowOff>66675</xdr:rowOff>
    </xdr:from>
    <xdr:ext cx="1405005" cy="634998"/>
    <xdr:pic>
      <xdr:nvPicPr>
        <xdr:cNvPr id="126" name="Image 125">
          <a:extLst>
            <a:ext uri="{FF2B5EF4-FFF2-40B4-BE49-F238E27FC236}">
              <a16:creationId xmlns:a16="http://schemas.microsoft.com/office/drawing/2014/main" id="{DD7FA7DC-14A0-4455-90D2-063420E5D8DD}"/>
            </a:ext>
          </a:extLst>
        </xdr:cNvPr>
        <xdr:cNvPicPr>
          <a:picLocks noChangeAspect="1" noChangeArrowheads="1"/>
        </xdr:cNvPicPr>
      </xdr:nvPicPr>
      <xdr:blipFill>
        <a:blip xmlns:r="http://schemas.openxmlformats.org/officeDocument/2006/relationships" r:embed="rId42" cstate="print">
          <a:extLst>
            <a:ext uri="{28A0092B-C50C-407E-A947-70E740481C1C}">
              <a14:useLocalDpi xmlns:a14="http://schemas.microsoft.com/office/drawing/2010/main" val="0"/>
            </a:ext>
          </a:extLst>
        </a:blip>
        <a:srcRect/>
        <a:stretch>
          <a:fillRect/>
        </a:stretch>
      </xdr:blipFill>
      <xdr:spPr bwMode="auto">
        <a:xfrm>
          <a:off x="11312525" y="43649900"/>
          <a:ext cx="1405005" cy="634998"/>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9</xdr:col>
      <xdr:colOff>19050</xdr:colOff>
      <xdr:row>157</xdr:row>
      <xdr:rowOff>111125</xdr:rowOff>
    </xdr:from>
    <xdr:to>
      <xdr:col>10</xdr:col>
      <xdr:colOff>725225</xdr:colOff>
      <xdr:row>157</xdr:row>
      <xdr:rowOff>606425</xdr:rowOff>
    </xdr:to>
    <xdr:pic>
      <xdr:nvPicPr>
        <xdr:cNvPr id="127" name="Image 126">
          <a:extLst>
            <a:ext uri="{FF2B5EF4-FFF2-40B4-BE49-F238E27FC236}">
              <a16:creationId xmlns:a16="http://schemas.microsoft.com/office/drawing/2014/main" id="{E1A4DFA2-43AF-4EAB-89F9-09ABDE7AFC7D}"/>
            </a:ext>
          </a:extLst>
        </xdr:cNvPr>
        <xdr:cNvPicPr>
          <a:picLocks noChangeAspect="1"/>
        </xdr:cNvPicPr>
      </xdr:nvPicPr>
      <xdr:blipFill>
        <a:blip xmlns:r="http://schemas.openxmlformats.org/officeDocument/2006/relationships" r:embed="rId43" cstate="print">
          <a:extLst>
            <a:ext uri="{28A0092B-C50C-407E-A947-70E740481C1C}">
              <a14:useLocalDpi xmlns:a14="http://schemas.microsoft.com/office/drawing/2010/main" val="0"/>
            </a:ext>
          </a:extLst>
        </a:blip>
        <a:srcRect/>
        <a:stretch>
          <a:fillRect/>
        </a:stretch>
      </xdr:blipFill>
      <xdr:spPr bwMode="auto">
        <a:xfrm>
          <a:off x="11268075" y="46631225"/>
          <a:ext cx="1468175" cy="495300"/>
        </a:xfrm>
        <a:prstGeom prst="rect">
          <a:avLst/>
        </a:prstGeom>
        <a:noFill/>
        <a:ln>
          <a:noFill/>
        </a:ln>
      </xdr:spPr>
    </xdr:pic>
    <xdr:clientData/>
  </xdr:twoCellAnchor>
  <xdr:oneCellAnchor>
    <xdr:from>
      <xdr:col>9</xdr:col>
      <xdr:colOff>19050</xdr:colOff>
      <xdr:row>158</xdr:row>
      <xdr:rowOff>111125</xdr:rowOff>
    </xdr:from>
    <xdr:ext cx="1468175" cy="495300"/>
    <xdr:pic>
      <xdr:nvPicPr>
        <xdr:cNvPr id="128" name="Image 127">
          <a:extLst>
            <a:ext uri="{FF2B5EF4-FFF2-40B4-BE49-F238E27FC236}">
              <a16:creationId xmlns:a16="http://schemas.microsoft.com/office/drawing/2014/main" id="{7C67F946-8A91-4AE1-8B07-D479CFBA9441}"/>
            </a:ext>
          </a:extLst>
        </xdr:cNvPr>
        <xdr:cNvPicPr>
          <a:picLocks noChangeAspect="1"/>
        </xdr:cNvPicPr>
      </xdr:nvPicPr>
      <xdr:blipFill>
        <a:blip xmlns:r="http://schemas.openxmlformats.org/officeDocument/2006/relationships" r:embed="rId43" cstate="print">
          <a:extLst>
            <a:ext uri="{28A0092B-C50C-407E-A947-70E740481C1C}">
              <a14:useLocalDpi xmlns:a14="http://schemas.microsoft.com/office/drawing/2010/main" val="0"/>
            </a:ext>
          </a:extLst>
        </a:blip>
        <a:srcRect/>
        <a:stretch>
          <a:fillRect/>
        </a:stretch>
      </xdr:blipFill>
      <xdr:spPr bwMode="auto">
        <a:xfrm>
          <a:off x="11268075" y="46631225"/>
          <a:ext cx="1468175" cy="495300"/>
        </a:xfrm>
        <a:prstGeom prst="rect">
          <a:avLst/>
        </a:prstGeom>
        <a:noFill/>
        <a:ln>
          <a:noFill/>
        </a:ln>
      </xdr:spPr>
    </xdr:pic>
    <xdr:clientData/>
  </xdr:oneCellAnchor>
  <xdr:twoCellAnchor editAs="oneCell">
    <xdr:from>
      <xdr:col>9</xdr:col>
      <xdr:colOff>9525</xdr:colOff>
      <xdr:row>159</xdr:row>
      <xdr:rowOff>209550</xdr:rowOff>
    </xdr:from>
    <xdr:to>
      <xdr:col>10</xdr:col>
      <xdr:colOff>740071</xdr:colOff>
      <xdr:row>159</xdr:row>
      <xdr:rowOff>561975</xdr:rowOff>
    </xdr:to>
    <xdr:pic>
      <xdr:nvPicPr>
        <xdr:cNvPr id="129" name="Image 128">
          <a:extLst>
            <a:ext uri="{FF2B5EF4-FFF2-40B4-BE49-F238E27FC236}">
              <a16:creationId xmlns:a16="http://schemas.microsoft.com/office/drawing/2014/main" id="{0314E776-7AE8-44D6-89A0-476465E5F995}"/>
            </a:ext>
          </a:extLst>
        </xdr:cNvPr>
        <xdr:cNvPicPr>
          <a:picLocks noChangeAspect="1" noChangeArrowheads="1"/>
        </xdr:cNvPicPr>
      </xdr:nvPicPr>
      <xdr:blipFill>
        <a:blip xmlns:r="http://schemas.openxmlformats.org/officeDocument/2006/relationships" r:embed="rId44" cstate="print">
          <a:extLst>
            <a:ext uri="{28A0092B-C50C-407E-A947-70E740481C1C}">
              <a14:useLocalDpi xmlns:a14="http://schemas.microsoft.com/office/drawing/2010/main" val="0"/>
            </a:ext>
          </a:extLst>
        </a:blip>
        <a:srcRect/>
        <a:stretch>
          <a:fillRect/>
        </a:stretch>
      </xdr:blipFill>
      <xdr:spPr bwMode="auto">
        <a:xfrm>
          <a:off x="11258550" y="48196500"/>
          <a:ext cx="1492546" cy="349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9</xdr:col>
      <xdr:colOff>9525</xdr:colOff>
      <xdr:row>160</xdr:row>
      <xdr:rowOff>209550</xdr:rowOff>
    </xdr:from>
    <xdr:ext cx="1495721" cy="352425"/>
    <xdr:pic>
      <xdr:nvPicPr>
        <xdr:cNvPr id="130" name="Image 129">
          <a:extLst>
            <a:ext uri="{FF2B5EF4-FFF2-40B4-BE49-F238E27FC236}">
              <a16:creationId xmlns:a16="http://schemas.microsoft.com/office/drawing/2014/main" id="{4EB4B67C-F7F1-4778-9D86-887D6728BC5F}"/>
            </a:ext>
          </a:extLst>
        </xdr:cNvPr>
        <xdr:cNvPicPr>
          <a:picLocks noChangeAspect="1" noChangeArrowheads="1"/>
        </xdr:cNvPicPr>
      </xdr:nvPicPr>
      <xdr:blipFill>
        <a:blip xmlns:r="http://schemas.openxmlformats.org/officeDocument/2006/relationships" r:embed="rId44" cstate="print">
          <a:extLst>
            <a:ext uri="{28A0092B-C50C-407E-A947-70E740481C1C}">
              <a14:useLocalDpi xmlns:a14="http://schemas.microsoft.com/office/drawing/2010/main" val="0"/>
            </a:ext>
          </a:extLst>
        </a:blip>
        <a:srcRect/>
        <a:stretch>
          <a:fillRect/>
        </a:stretch>
      </xdr:blipFill>
      <xdr:spPr bwMode="auto">
        <a:xfrm>
          <a:off x="11255375" y="48196500"/>
          <a:ext cx="1495721" cy="3524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9525</xdr:colOff>
      <xdr:row>161</xdr:row>
      <xdr:rowOff>209550</xdr:rowOff>
    </xdr:from>
    <xdr:ext cx="1495721" cy="352425"/>
    <xdr:pic>
      <xdr:nvPicPr>
        <xdr:cNvPr id="131" name="Image 130">
          <a:extLst>
            <a:ext uri="{FF2B5EF4-FFF2-40B4-BE49-F238E27FC236}">
              <a16:creationId xmlns:a16="http://schemas.microsoft.com/office/drawing/2014/main" id="{2EEFB5B7-A1D7-421C-A88C-E3260986922A}"/>
            </a:ext>
          </a:extLst>
        </xdr:cNvPr>
        <xdr:cNvPicPr>
          <a:picLocks noChangeAspect="1" noChangeArrowheads="1"/>
        </xdr:cNvPicPr>
      </xdr:nvPicPr>
      <xdr:blipFill>
        <a:blip xmlns:r="http://schemas.openxmlformats.org/officeDocument/2006/relationships" r:embed="rId44" cstate="print">
          <a:extLst>
            <a:ext uri="{28A0092B-C50C-407E-A947-70E740481C1C}">
              <a14:useLocalDpi xmlns:a14="http://schemas.microsoft.com/office/drawing/2010/main" val="0"/>
            </a:ext>
          </a:extLst>
        </a:blip>
        <a:srcRect/>
        <a:stretch>
          <a:fillRect/>
        </a:stretch>
      </xdr:blipFill>
      <xdr:spPr bwMode="auto">
        <a:xfrm>
          <a:off x="11255375" y="48196500"/>
          <a:ext cx="1495721" cy="3524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9525</xdr:colOff>
      <xdr:row>162</xdr:row>
      <xdr:rowOff>209550</xdr:rowOff>
    </xdr:from>
    <xdr:ext cx="1495721" cy="352425"/>
    <xdr:pic>
      <xdr:nvPicPr>
        <xdr:cNvPr id="132" name="Image 131">
          <a:extLst>
            <a:ext uri="{FF2B5EF4-FFF2-40B4-BE49-F238E27FC236}">
              <a16:creationId xmlns:a16="http://schemas.microsoft.com/office/drawing/2014/main" id="{BB562C59-C68B-4FC1-A7EB-E336ECFA7E44}"/>
            </a:ext>
          </a:extLst>
        </xdr:cNvPr>
        <xdr:cNvPicPr>
          <a:picLocks noChangeAspect="1" noChangeArrowheads="1"/>
        </xdr:cNvPicPr>
      </xdr:nvPicPr>
      <xdr:blipFill>
        <a:blip xmlns:r="http://schemas.openxmlformats.org/officeDocument/2006/relationships" r:embed="rId44" cstate="print">
          <a:extLst>
            <a:ext uri="{28A0092B-C50C-407E-A947-70E740481C1C}">
              <a14:useLocalDpi xmlns:a14="http://schemas.microsoft.com/office/drawing/2010/main" val="0"/>
            </a:ext>
          </a:extLst>
        </a:blip>
        <a:srcRect/>
        <a:stretch>
          <a:fillRect/>
        </a:stretch>
      </xdr:blipFill>
      <xdr:spPr bwMode="auto">
        <a:xfrm>
          <a:off x="11255375" y="48196500"/>
          <a:ext cx="1495721" cy="3524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9525</xdr:colOff>
      <xdr:row>163</xdr:row>
      <xdr:rowOff>209550</xdr:rowOff>
    </xdr:from>
    <xdr:ext cx="1495721" cy="352425"/>
    <xdr:pic>
      <xdr:nvPicPr>
        <xdr:cNvPr id="133" name="Image 132">
          <a:extLst>
            <a:ext uri="{FF2B5EF4-FFF2-40B4-BE49-F238E27FC236}">
              <a16:creationId xmlns:a16="http://schemas.microsoft.com/office/drawing/2014/main" id="{57664642-7559-48E5-83C6-7EFDED8E1868}"/>
            </a:ext>
          </a:extLst>
        </xdr:cNvPr>
        <xdr:cNvPicPr>
          <a:picLocks noChangeAspect="1" noChangeArrowheads="1"/>
        </xdr:cNvPicPr>
      </xdr:nvPicPr>
      <xdr:blipFill>
        <a:blip xmlns:r="http://schemas.openxmlformats.org/officeDocument/2006/relationships" r:embed="rId44" cstate="print">
          <a:extLst>
            <a:ext uri="{28A0092B-C50C-407E-A947-70E740481C1C}">
              <a14:useLocalDpi xmlns:a14="http://schemas.microsoft.com/office/drawing/2010/main" val="0"/>
            </a:ext>
          </a:extLst>
        </a:blip>
        <a:srcRect/>
        <a:stretch>
          <a:fillRect/>
        </a:stretch>
      </xdr:blipFill>
      <xdr:spPr bwMode="auto">
        <a:xfrm>
          <a:off x="11255375" y="48196500"/>
          <a:ext cx="1495721" cy="3524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9525</xdr:colOff>
      <xdr:row>164</xdr:row>
      <xdr:rowOff>209550</xdr:rowOff>
    </xdr:from>
    <xdr:ext cx="1495721" cy="352425"/>
    <xdr:pic>
      <xdr:nvPicPr>
        <xdr:cNvPr id="134" name="Image 133">
          <a:extLst>
            <a:ext uri="{FF2B5EF4-FFF2-40B4-BE49-F238E27FC236}">
              <a16:creationId xmlns:a16="http://schemas.microsoft.com/office/drawing/2014/main" id="{2CCBD5D3-8BC4-4155-9FE3-DA151E49FF97}"/>
            </a:ext>
          </a:extLst>
        </xdr:cNvPr>
        <xdr:cNvPicPr>
          <a:picLocks noChangeAspect="1" noChangeArrowheads="1"/>
        </xdr:cNvPicPr>
      </xdr:nvPicPr>
      <xdr:blipFill>
        <a:blip xmlns:r="http://schemas.openxmlformats.org/officeDocument/2006/relationships" r:embed="rId44" cstate="print">
          <a:extLst>
            <a:ext uri="{28A0092B-C50C-407E-A947-70E740481C1C}">
              <a14:useLocalDpi xmlns:a14="http://schemas.microsoft.com/office/drawing/2010/main" val="0"/>
            </a:ext>
          </a:extLst>
        </a:blip>
        <a:srcRect/>
        <a:stretch>
          <a:fillRect/>
        </a:stretch>
      </xdr:blipFill>
      <xdr:spPr bwMode="auto">
        <a:xfrm>
          <a:off x="11255375" y="48196500"/>
          <a:ext cx="1495721" cy="3524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9525</xdr:colOff>
      <xdr:row>165</xdr:row>
      <xdr:rowOff>209550</xdr:rowOff>
    </xdr:from>
    <xdr:ext cx="1495721" cy="352425"/>
    <xdr:pic>
      <xdr:nvPicPr>
        <xdr:cNvPr id="135" name="Image 134">
          <a:extLst>
            <a:ext uri="{FF2B5EF4-FFF2-40B4-BE49-F238E27FC236}">
              <a16:creationId xmlns:a16="http://schemas.microsoft.com/office/drawing/2014/main" id="{65DCF1DD-C019-44E0-BFA1-82CF95C62E59}"/>
            </a:ext>
          </a:extLst>
        </xdr:cNvPr>
        <xdr:cNvPicPr>
          <a:picLocks noChangeAspect="1" noChangeArrowheads="1"/>
        </xdr:cNvPicPr>
      </xdr:nvPicPr>
      <xdr:blipFill>
        <a:blip xmlns:r="http://schemas.openxmlformats.org/officeDocument/2006/relationships" r:embed="rId44" cstate="print">
          <a:extLst>
            <a:ext uri="{28A0092B-C50C-407E-A947-70E740481C1C}">
              <a14:useLocalDpi xmlns:a14="http://schemas.microsoft.com/office/drawing/2010/main" val="0"/>
            </a:ext>
          </a:extLst>
        </a:blip>
        <a:srcRect/>
        <a:stretch>
          <a:fillRect/>
        </a:stretch>
      </xdr:blipFill>
      <xdr:spPr bwMode="auto">
        <a:xfrm>
          <a:off x="11255375" y="48196500"/>
          <a:ext cx="1495721" cy="3524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9525</xdr:colOff>
      <xdr:row>166</xdr:row>
      <xdr:rowOff>209550</xdr:rowOff>
    </xdr:from>
    <xdr:ext cx="1495721" cy="352425"/>
    <xdr:pic>
      <xdr:nvPicPr>
        <xdr:cNvPr id="136" name="Image 135">
          <a:extLst>
            <a:ext uri="{FF2B5EF4-FFF2-40B4-BE49-F238E27FC236}">
              <a16:creationId xmlns:a16="http://schemas.microsoft.com/office/drawing/2014/main" id="{4D1F7878-4310-42F0-99E3-254B0457E1C8}"/>
            </a:ext>
          </a:extLst>
        </xdr:cNvPr>
        <xdr:cNvPicPr>
          <a:picLocks noChangeAspect="1" noChangeArrowheads="1"/>
        </xdr:cNvPicPr>
      </xdr:nvPicPr>
      <xdr:blipFill>
        <a:blip xmlns:r="http://schemas.openxmlformats.org/officeDocument/2006/relationships" r:embed="rId44" cstate="print">
          <a:extLst>
            <a:ext uri="{28A0092B-C50C-407E-A947-70E740481C1C}">
              <a14:useLocalDpi xmlns:a14="http://schemas.microsoft.com/office/drawing/2010/main" val="0"/>
            </a:ext>
          </a:extLst>
        </a:blip>
        <a:srcRect/>
        <a:stretch>
          <a:fillRect/>
        </a:stretch>
      </xdr:blipFill>
      <xdr:spPr bwMode="auto">
        <a:xfrm>
          <a:off x="11255375" y="48196500"/>
          <a:ext cx="1495721" cy="3524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9525</xdr:colOff>
      <xdr:row>167</xdr:row>
      <xdr:rowOff>209550</xdr:rowOff>
    </xdr:from>
    <xdr:ext cx="1495721" cy="352425"/>
    <xdr:pic>
      <xdr:nvPicPr>
        <xdr:cNvPr id="137" name="Image 136">
          <a:extLst>
            <a:ext uri="{FF2B5EF4-FFF2-40B4-BE49-F238E27FC236}">
              <a16:creationId xmlns:a16="http://schemas.microsoft.com/office/drawing/2014/main" id="{3A94BF9C-265C-47E2-B727-AA4D7564844D}"/>
            </a:ext>
          </a:extLst>
        </xdr:cNvPr>
        <xdr:cNvPicPr>
          <a:picLocks noChangeAspect="1" noChangeArrowheads="1"/>
        </xdr:cNvPicPr>
      </xdr:nvPicPr>
      <xdr:blipFill>
        <a:blip xmlns:r="http://schemas.openxmlformats.org/officeDocument/2006/relationships" r:embed="rId44" cstate="print">
          <a:extLst>
            <a:ext uri="{28A0092B-C50C-407E-A947-70E740481C1C}">
              <a14:useLocalDpi xmlns:a14="http://schemas.microsoft.com/office/drawing/2010/main" val="0"/>
            </a:ext>
          </a:extLst>
        </a:blip>
        <a:srcRect/>
        <a:stretch>
          <a:fillRect/>
        </a:stretch>
      </xdr:blipFill>
      <xdr:spPr bwMode="auto">
        <a:xfrm>
          <a:off x="11255375" y="48196500"/>
          <a:ext cx="1495721" cy="3524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9</xdr:col>
      <xdr:colOff>193674</xdr:colOff>
      <xdr:row>169</xdr:row>
      <xdr:rowOff>1875</xdr:rowOff>
    </xdr:from>
    <xdr:to>
      <xdr:col>10</xdr:col>
      <xdr:colOff>625475</xdr:colOff>
      <xdr:row>169</xdr:row>
      <xdr:rowOff>723897</xdr:rowOff>
    </xdr:to>
    <xdr:pic>
      <xdr:nvPicPr>
        <xdr:cNvPr id="138" name="Image 137">
          <a:extLst>
            <a:ext uri="{FF2B5EF4-FFF2-40B4-BE49-F238E27FC236}">
              <a16:creationId xmlns:a16="http://schemas.microsoft.com/office/drawing/2014/main" id="{8B00ADCB-B031-4C0C-ABE6-2B151F782357}"/>
            </a:ext>
          </a:extLst>
        </xdr:cNvPr>
        <xdr:cNvPicPr>
          <a:picLocks noChangeAspect="1" noChangeArrowheads="1"/>
        </xdr:cNvPicPr>
      </xdr:nvPicPr>
      <xdr:blipFill>
        <a:blip xmlns:r="http://schemas.openxmlformats.org/officeDocument/2006/relationships" r:embed="rId45" cstate="print">
          <a:extLst>
            <a:ext uri="{28A0092B-C50C-407E-A947-70E740481C1C}">
              <a14:useLocalDpi xmlns:a14="http://schemas.microsoft.com/office/drawing/2010/main" val="0"/>
            </a:ext>
          </a:extLst>
        </a:blip>
        <a:srcRect/>
        <a:stretch>
          <a:fillRect/>
        </a:stretch>
      </xdr:blipFill>
      <xdr:spPr bwMode="auto">
        <a:xfrm>
          <a:off x="11442699" y="55323075"/>
          <a:ext cx="1193801" cy="72202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282575</xdr:colOff>
      <xdr:row>168</xdr:row>
      <xdr:rowOff>16100</xdr:rowOff>
    </xdr:from>
    <xdr:to>
      <xdr:col>10</xdr:col>
      <xdr:colOff>539785</xdr:colOff>
      <xdr:row>169</xdr:row>
      <xdr:rowOff>1097</xdr:rowOff>
    </xdr:to>
    <xdr:pic>
      <xdr:nvPicPr>
        <xdr:cNvPr id="139" name="Image 138">
          <a:extLst>
            <a:ext uri="{FF2B5EF4-FFF2-40B4-BE49-F238E27FC236}">
              <a16:creationId xmlns:a16="http://schemas.microsoft.com/office/drawing/2014/main" id="{3EF662E7-A34E-4B50-855C-B6761F462C2F}"/>
            </a:ext>
          </a:extLst>
        </xdr:cNvPr>
        <xdr:cNvPicPr>
          <a:picLocks noChangeAspect="1" noChangeArrowheads="1"/>
        </xdr:cNvPicPr>
      </xdr:nvPicPr>
      <xdr:blipFill>
        <a:blip xmlns:r="http://schemas.openxmlformats.org/officeDocument/2006/relationships" r:embed="rId46" cstate="print">
          <a:extLst>
            <a:ext uri="{28A0092B-C50C-407E-A947-70E740481C1C}">
              <a14:useLocalDpi xmlns:a14="http://schemas.microsoft.com/office/drawing/2010/main" val="0"/>
            </a:ext>
          </a:extLst>
        </a:blip>
        <a:srcRect/>
        <a:stretch>
          <a:fillRect/>
        </a:stretch>
      </xdr:blipFill>
      <xdr:spPr bwMode="auto">
        <a:xfrm>
          <a:off x="11531600" y="54603875"/>
          <a:ext cx="1019210" cy="71842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9</xdr:col>
      <xdr:colOff>193674</xdr:colOff>
      <xdr:row>171</xdr:row>
      <xdr:rowOff>1875</xdr:rowOff>
    </xdr:from>
    <xdr:ext cx="1193801" cy="722022"/>
    <xdr:pic>
      <xdr:nvPicPr>
        <xdr:cNvPr id="140" name="Image 139">
          <a:extLst>
            <a:ext uri="{FF2B5EF4-FFF2-40B4-BE49-F238E27FC236}">
              <a16:creationId xmlns:a16="http://schemas.microsoft.com/office/drawing/2014/main" id="{42A2F80A-C77B-4A99-8FCD-0DC28D53029A}"/>
            </a:ext>
          </a:extLst>
        </xdr:cNvPr>
        <xdr:cNvPicPr>
          <a:picLocks noChangeAspect="1" noChangeArrowheads="1"/>
        </xdr:cNvPicPr>
      </xdr:nvPicPr>
      <xdr:blipFill>
        <a:blip xmlns:r="http://schemas.openxmlformats.org/officeDocument/2006/relationships" r:embed="rId45" cstate="print">
          <a:extLst>
            <a:ext uri="{28A0092B-C50C-407E-A947-70E740481C1C}">
              <a14:useLocalDpi xmlns:a14="http://schemas.microsoft.com/office/drawing/2010/main" val="0"/>
            </a:ext>
          </a:extLst>
        </a:blip>
        <a:srcRect/>
        <a:stretch>
          <a:fillRect/>
        </a:stretch>
      </xdr:blipFill>
      <xdr:spPr bwMode="auto">
        <a:xfrm>
          <a:off x="11442699" y="55323075"/>
          <a:ext cx="1193801" cy="72202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282575</xdr:colOff>
      <xdr:row>170</xdr:row>
      <xdr:rowOff>16100</xdr:rowOff>
    </xdr:from>
    <xdr:ext cx="1022385" cy="718422"/>
    <xdr:pic>
      <xdr:nvPicPr>
        <xdr:cNvPr id="141" name="Image 140">
          <a:extLst>
            <a:ext uri="{FF2B5EF4-FFF2-40B4-BE49-F238E27FC236}">
              <a16:creationId xmlns:a16="http://schemas.microsoft.com/office/drawing/2014/main" id="{543D95D6-A691-400A-ACFA-3427BC3D6F95}"/>
            </a:ext>
          </a:extLst>
        </xdr:cNvPr>
        <xdr:cNvPicPr>
          <a:picLocks noChangeAspect="1" noChangeArrowheads="1"/>
        </xdr:cNvPicPr>
      </xdr:nvPicPr>
      <xdr:blipFill>
        <a:blip xmlns:r="http://schemas.openxmlformats.org/officeDocument/2006/relationships" r:embed="rId46" cstate="print">
          <a:extLst>
            <a:ext uri="{28A0092B-C50C-407E-A947-70E740481C1C}">
              <a14:useLocalDpi xmlns:a14="http://schemas.microsoft.com/office/drawing/2010/main" val="0"/>
            </a:ext>
          </a:extLst>
        </a:blip>
        <a:srcRect/>
        <a:stretch>
          <a:fillRect/>
        </a:stretch>
      </xdr:blipFill>
      <xdr:spPr bwMode="auto">
        <a:xfrm>
          <a:off x="11531600" y="54603875"/>
          <a:ext cx="1022385" cy="71842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9</xdr:col>
      <xdr:colOff>304800</xdr:colOff>
      <xdr:row>172</xdr:row>
      <xdr:rowOff>19050</xdr:rowOff>
    </xdr:from>
    <xdr:to>
      <xdr:col>10</xdr:col>
      <xdr:colOff>562010</xdr:colOff>
      <xdr:row>173</xdr:row>
      <xdr:rowOff>872</xdr:rowOff>
    </xdr:to>
    <xdr:pic>
      <xdr:nvPicPr>
        <xdr:cNvPr id="142" name="Image 141">
          <a:extLst>
            <a:ext uri="{FF2B5EF4-FFF2-40B4-BE49-F238E27FC236}">
              <a16:creationId xmlns:a16="http://schemas.microsoft.com/office/drawing/2014/main" id="{B71CD1E7-1188-4BD7-B2E2-12DE976A0447}"/>
            </a:ext>
          </a:extLst>
        </xdr:cNvPr>
        <xdr:cNvPicPr>
          <a:picLocks noChangeAspect="1" noChangeArrowheads="1"/>
        </xdr:cNvPicPr>
      </xdr:nvPicPr>
      <xdr:blipFill>
        <a:blip xmlns:r="http://schemas.openxmlformats.org/officeDocument/2006/relationships" r:embed="rId46" cstate="print">
          <a:extLst>
            <a:ext uri="{28A0092B-C50C-407E-A947-70E740481C1C}">
              <a14:useLocalDpi xmlns:a14="http://schemas.microsoft.com/office/drawing/2010/main" val="0"/>
            </a:ext>
          </a:extLst>
        </a:blip>
        <a:srcRect/>
        <a:stretch>
          <a:fillRect/>
        </a:stretch>
      </xdr:blipFill>
      <xdr:spPr bwMode="auto">
        <a:xfrm>
          <a:off x="11553825" y="57540525"/>
          <a:ext cx="1019210" cy="71524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9</xdr:col>
      <xdr:colOff>282575</xdr:colOff>
      <xdr:row>175</xdr:row>
      <xdr:rowOff>16100</xdr:rowOff>
    </xdr:from>
    <xdr:ext cx="1022385" cy="718422"/>
    <xdr:pic>
      <xdr:nvPicPr>
        <xdr:cNvPr id="143" name="Image 142">
          <a:extLst>
            <a:ext uri="{FF2B5EF4-FFF2-40B4-BE49-F238E27FC236}">
              <a16:creationId xmlns:a16="http://schemas.microsoft.com/office/drawing/2014/main" id="{DEBDA354-FD43-40EC-80B0-2A303952C9A9}"/>
            </a:ext>
          </a:extLst>
        </xdr:cNvPr>
        <xdr:cNvPicPr>
          <a:picLocks noChangeAspect="1" noChangeArrowheads="1"/>
        </xdr:cNvPicPr>
      </xdr:nvPicPr>
      <xdr:blipFill>
        <a:blip xmlns:r="http://schemas.openxmlformats.org/officeDocument/2006/relationships" r:embed="rId46" cstate="print">
          <a:extLst>
            <a:ext uri="{28A0092B-C50C-407E-A947-70E740481C1C}">
              <a14:useLocalDpi xmlns:a14="http://schemas.microsoft.com/office/drawing/2010/main" val="0"/>
            </a:ext>
          </a:extLst>
        </a:blip>
        <a:srcRect/>
        <a:stretch>
          <a:fillRect/>
        </a:stretch>
      </xdr:blipFill>
      <xdr:spPr bwMode="auto">
        <a:xfrm>
          <a:off x="11531600" y="54603875"/>
          <a:ext cx="1022385" cy="71842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282575</xdr:colOff>
      <xdr:row>176</xdr:row>
      <xdr:rowOff>16100</xdr:rowOff>
    </xdr:from>
    <xdr:ext cx="1019210" cy="718422"/>
    <xdr:pic>
      <xdr:nvPicPr>
        <xdr:cNvPr id="144" name="Image 143">
          <a:extLst>
            <a:ext uri="{FF2B5EF4-FFF2-40B4-BE49-F238E27FC236}">
              <a16:creationId xmlns:a16="http://schemas.microsoft.com/office/drawing/2014/main" id="{1C235735-D176-4191-B567-414C9FF97770}"/>
            </a:ext>
          </a:extLst>
        </xdr:cNvPr>
        <xdr:cNvPicPr>
          <a:picLocks noChangeAspect="1" noChangeArrowheads="1"/>
        </xdr:cNvPicPr>
      </xdr:nvPicPr>
      <xdr:blipFill>
        <a:blip xmlns:r="http://schemas.openxmlformats.org/officeDocument/2006/relationships" r:embed="rId46" cstate="print">
          <a:extLst>
            <a:ext uri="{28A0092B-C50C-407E-A947-70E740481C1C}">
              <a14:useLocalDpi xmlns:a14="http://schemas.microsoft.com/office/drawing/2010/main" val="0"/>
            </a:ext>
          </a:extLst>
        </a:blip>
        <a:srcRect/>
        <a:stretch>
          <a:fillRect/>
        </a:stretch>
      </xdr:blipFill>
      <xdr:spPr bwMode="auto">
        <a:xfrm>
          <a:off x="11531600" y="54603875"/>
          <a:ext cx="1019210" cy="71842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282575</xdr:colOff>
      <xdr:row>178</xdr:row>
      <xdr:rowOff>16100</xdr:rowOff>
    </xdr:from>
    <xdr:ext cx="1022385" cy="718422"/>
    <xdr:pic>
      <xdr:nvPicPr>
        <xdr:cNvPr id="145" name="Image 144">
          <a:extLst>
            <a:ext uri="{FF2B5EF4-FFF2-40B4-BE49-F238E27FC236}">
              <a16:creationId xmlns:a16="http://schemas.microsoft.com/office/drawing/2014/main" id="{73C14C16-0DE4-4EEC-8F79-4ABC0BF73F46}"/>
            </a:ext>
          </a:extLst>
        </xdr:cNvPr>
        <xdr:cNvPicPr>
          <a:picLocks noChangeAspect="1" noChangeArrowheads="1"/>
        </xdr:cNvPicPr>
      </xdr:nvPicPr>
      <xdr:blipFill>
        <a:blip xmlns:r="http://schemas.openxmlformats.org/officeDocument/2006/relationships" r:embed="rId46" cstate="print">
          <a:extLst>
            <a:ext uri="{28A0092B-C50C-407E-A947-70E740481C1C}">
              <a14:useLocalDpi xmlns:a14="http://schemas.microsoft.com/office/drawing/2010/main" val="0"/>
            </a:ext>
          </a:extLst>
        </a:blip>
        <a:srcRect/>
        <a:stretch>
          <a:fillRect/>
        </a:stretch>
      </xdr:blipFill>
      <xdr:spPr bwMode="auto">
        <a:xfrm>
          <a:off x="11531600" y="54603875"/>
          <a:ext cx="1022385" cy="71842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193674</xdr:colOff>
      <xdr:row>173</xdr:row>
      <xdr:rowOff>1875</xdr:rowOff>
    </xdr:from>
    <xdr:ext cx="1193801" cy="722022"/>
    <xdr:pic>
      <xdr:nvPicPr>
        <xdr:cNvPr id="146" name="Image 145">
          <a:extLst>
            <a:ext uri="{FF2B5EF4-FFF2-40B4-BE49-F238E27FC236}">
              <a16:creationId xmlns:a16="http://schemas.microsoft.com/office/drawing/2014/main" id="{0D50653A-691B-4484-803E-F06168EFEEA1}"/>
            </a:ext>
          </a:extLst>
        </xdr:cNvPr>
        <xdr:cNvPicPr>
          <a:picLocks noChangeAspect="1" noChangeArrowheads="1"/>
        </xdr:cNvPicPr>
      </xdr:nvPicPr>
      <xdr:blipFill>
        <a:blip xmlns:r="http://schemas.openxmlformats.org/officeDocument/2006/relationships" r:embed="rId45" cstate="print">
          <a:extLst>
            <a:ext uri="{28A0092B-C50C-407E-A947-70E740481C1C}">
              <a14:useLocalDpi xmlns:a14="http://schemas.microsoft.com/office/drawing/2010/main" val="0"/>
            </a:ext>
          </a:extLst>
        </a:blip>
        <a:srcRect/>
        <a:stretch>
          <a:fillRect/>
        </a:stretch>
      </xdr:blipFill>
      <xdr:spPr bwMode="auto">
        <a:xfrm>
          <a:off x="11442699" y="56789925"/>
          <a:ext cx="1193801" cy="72202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282575</xdr:colOff>
      <xdr:row>172</xdr:row>
      <xdr:rowOff>16100</xdr:rowOff>
    </xdr:from>
    <xdr:ext cx="1022385" cy="718422"/>
    <xdr:pic>
      <xdr:nvPicPr>
        <xdr:cNvPr id="147" name="Image 146">
          <a:extLst>
            <a:ext uri="{FF2B5EF4-FFF2-40B4-BE49-F238E27FC236}">
              <a16:creationId xmlns:a16="http://schemas.microsoft.com/office/drawing/2014/main" id="{BF78B1E5-2C89-404D-A593-35ED81C0AA6F}"/>
            </a:ext>
          </a:extLst>
        </xdr:cNvPr>
        <xdr:cNvPicPr>
          <a:picLocks noChangeAspect="1" noChangeArrowheads="1"/>
        </xdr:cNvPicPr>
      </xdr:nvPicPr>
      <xdr:blipFill>
        <a:blip xmlns:r="http://schemas.openxmlformats.org/officeDocument/2006/relationships" r:embed="rId46" cstate="print">
          <a:extLst>
            <a:ext uri="{28A0092B-C50C-407E-A947-70E740481C1C}">
              <a14:useLocalDpi xmlns:a14="http://schemas.microsoft.com/office/drawing/2010/main" val="0"/>
            </a:ext>
          </a:extLst>
        </a:blip>
        <a:srcRect/>
        <a:stretch>
          <a:fillRect/>
        </a:stretch>
      </xdr:blipFill>
      <xdr:spPr bwMode="auto">
        <a:xfrm>
          <a:off x="11531600" y="56070725"/>
          <a:ext cx="1022385" cy="71842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193674</xdr:colOff>
      <xdr:row>174</xdr:row>
      <xdr:rowOff>1875</xdr:rowOff>
    </xdr:from>
    <xdr:ext cx="1193801" cy="722022"/>
    <xdr:pic>
      <xdr:nvPicPr>
        <xdr:cNvPr id="148" name="Image 147">
          <a:extLst>
            <a:ext uri="{FF2B5EF4-FFF2-40B4-BE49-F238E27FC236}">
              <a16:creationId xmlns:a16="http://schemas.microsoft.com/office/drawing/2014/main" id="{5C20E8D7-D271-4AA2-B530-E44CF9B406D2}"/>
            </a:ext>
          </a:extLst>
        </xdr:cNvPr>
        <xdr:cNvPicPr>
          <a:picLocks noChangeAspect="1" noChangeArrowheads="1"/>
        </xdr:cNvPicPr>
      </xdr:nvPicPr>
      <xdr:blipFill>
        <a:blip xmlns:r="http://schemas.openxmlformats.org/officeDocument/2006/relationships" r:embed="rId45" cstate="print">
          <a:extLst>
            <a:ext uri="{28A0092B-C50C-407E-A947-70E740481C1C}">
              <a14:useLocalDpi xmlns:a14="http://schemas.microsoft.com/office/drawing/2010/main" val="0"/>
            </a:ext>
          </a:extLst>
        </a:blip>
        <a:srcRect/>
        <a:stretch>
          <a:fillRect/>
        </a:stretch>
      </xdr:blipFill>
      <xdr:spPr bwMode="auto">
        <a:xfrm>
          <a:off x="11442699" y="56789925"/>
          <a:ext cx="1193801" cy="72202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282575</xdr:colOff>
      <xdr:row>173</xdr:row>
      <xdr:rowOff>16100</xdr:rowOff>
    </xdr:from>
    <xdr:ext cx="1022385" cy="718422"/>
    <xdr:pic>
      <xdr:nvPicPr>
        <xdr:cNvPr id="149" name="Image 148">
          <a:extLst>
            <a:ext uri="{FF2B5EF4-FFF2-40B4-BE49-F238E27FC236}">
              <a16:creationId xmlns:a16="http://schemas.microsoft.com/office/drawing/2014/main" id="{61929042-62A7-4EBC-A513-BEFB9E6755BB}"/>
            </a:ext>
          </a:extLst>
        </xdr:cNvPr>
        <xdr:cNvPicPr>
          <a:picLocks noChangeAspect="1" noChangeArrowheads="1"/>
        </xdr:cNvPicPr>
      </xdr:nvPicPr>
      <xdr:blipFill>
        <a:blip xmlns:r="http://schemas.openxmlformats.org/officeDocument/2006/relationships" r:embed="rId46" cstate="print">
          <a:extLst>
            <a:ext uri="{28A0092B-C50C-407E-A947-70E740481C1C}">
              <a14:useLocalDpi xmlns:a14="http://schemas.microsoft.com/office/drawing/2010/main" val="0"/>
            </a:ext>
          </a:extLst>
        </a:blip>
        <a:srcRect/>
        <a:stretch>
          <a:fillRect/>
        </a:stretch>
      </xdr:blipFill>
      <xdr:spPr bwMode="auto">
        <a:xfrm>
          <a:off x="11531600" y="56070725"/>
          <a:ext cx="1022385" cy="71842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193674</xdr:colOff>
      <xdr:row>177</xdr:row>
      <xdr:rowOff>1875</xdr:rowOff>
    </xdr:from>
    <xdr:ext cx="1193801" cy="722022"/>
    <xdr:pic>
      <xdr:nvPicPr>
        <xdr:cNvPr id="150" name="Image 149">
          <a:extLst>
            <a:ext uri="{FF2B5EF4-FFF2-40B4-BE49-F238E27FC236}">
              <a16:creationId xmlns:a16="http://schemas.microsoft.com/office/drawing/2014/main" id="{4AB88E73-3ABF-4407-96AE-6D9BB737CF68}"/>
            </a:ext>
          </a:extLst>
        </xdr:cNvPr>
        <xdr:cNvPicPr>
          <a:picLocks noChangeAspect="1" noChangeArrowheads="1"/>
        </xdr:cNvPicPr>
      </xdr:nvPicPr>
      <xdr:blipFill>
        <a:blip xmlns:r="http://schemas.openxmlformats.org/officeDocument/2006/relationships" r:embed="rId45" cstate="print">
          <a:extLst>
            <a:ext uri="{28A0092B-C50C-407E-A947-70E740481C1C}">
              <a14:useLocalDpi xmlns:a14="http://schemas.microsoft.com/office/drawing/2010/main" val="0"/>
            </a:ext>
          </a:extLst>
        </a:blip>
        <a:srcRect/>
        <a:stretch>
          <a:fillRect/>
        </a:stretch>
      </xdr:blipFill>
      <xdr:spPr bwMode="auto">
        <a:xfrm>
          <a:off x="11442699" y="56789925"/>
          <a:ext cx="1193801" cy="72202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282575</xdr:colOff>
      <xdr:row>176</xdr:row>
      <xdr:rowOff>16100</xdr:rowOff>
    </xdr:from>
    <xdr:ext cx="1022385" cy="718422"/>
    <xdr:pic>
      <xdr:nvPicPr>
        <xdr:cNvPr id="151" name="Image 150">
          <a:extLst>
            <a:ext uri="{FF2B5EF4-FFF2-40B4-BE49-F238E27FC236}">
              <a16:creationId xmlns:a16="http://schemas.microsoft.com/office/drawing/2014/main" id="{DAFAC00F-AFFB-4282-9C64-E329524A04E9}"/>
            </a:ext>
          </a:extLst>
        </xdr:cNvPr>
        <xdr:cNvPicPr>
          <a:picLocks noChangeAspect="1" noChangeArrowheads="1"/>
        </xdr:cNvPicPr>
      </xdr:nvPicPr>
      <xdr:blipFill>
        <a:blip xmlns:r="http://schemas.openxmlformats.org/officeDocument/2006/relationships" r:embed="rId46" cstate="print">
          <a:extLst>
            <a:ext uri="{28A0092B-C50C-407E-A947-70E740481C1C}">
              <a14:useLocalDpi xmlns:a14="http://schemas.microsoft.com/office/drawing/2010/main" val="0"/>
            </a:ext>
          </a:extLst>
        </a:blip>
        <a:srcRect/>
        <a:stretch>
          <a:fillRect/>
        </a:stretch>
      </xdr:blipFill>
      <xdr:spPr bwMode="auto">
        <a:xfrm>
          <a:off x="11531600" y="56070725"/>
          <a:ext cx="1022385" cy="71842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1</xdr:col>
      <xdr:colOff>57150</xdr:colOff>
      <xdr:row>158</xdr:row>
      <xdr:rowOff>66675</xdr:rowOff>
    </xdr:from>
    <xdr:to>
      <xdr:col>1</xdr:col>
      <xdr:colOff>1504950</xdr:colOff>
      <xdr:row>158</xdr:row>
      <xdr:rowOff>683110</xdr:rowOff>
    </xdr:to>
    <xdr:pic>
      <xdr:nvPicPr>
        <xdr:cNvPr id="152" name="Image 151">
          <a:extLst>
            <a:ext uri="{FF2B5EF4-FFF2-40B4-BE49-F238E27FC236}">
              <a16:creationId xmlns:a16="http://schemas.microsoft.com/office/drawing/2014/main" id="{0376982C-7045-4B2D-8676-868C82C42C86}"/>
            </a:ext>
          </a:extLst>
        </xdr:cNvPr>
        <xdr:cNvPicPr>
          <a:picLocks noChangeAspect="1" noChangeArrowheads="1"/>
        </xdr:cNvPicPr>
      </xdr:nvPicPr>
      <xdr:blipFill>
        <a:blip xmlns:r="http://schemas.openxmlformats.org/officeDocument/2006/relationships" r:embed="rId47" cstate="print">
          <a:extLst>
            <a:ext uri="{28A0092B-C50C-407E-A947-70E740481C1C}">
              <a14:useLocalDpi xmlns:a14="http://schemas.microsoft.com/office/drawing/2010/main" val="0"/>
            </a:ext>
          </a:extLst>
        </a:blip>
        <a:srcRect/>
        <a:stretch>
          <a:fillRect/>
        </a:stretch>
      </xdr:blipFill>
      <xdr:spPr bwMode="auto">
        <a:xfrm>
          <a:off x="4448175" y="49310925"/>
          <a:ext cx="1447800" cy="6164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38101</xdr:colOff>
      <xdr:row>0</xdr:row>
      <xdr:rowOff>90237</xdr:rowOff>
    </xdr:from>
    <xdr:to>
      <xdr:col>2</xdr:col>
      <xdr:colOff>102885</xdr:colOff>
      <xdr:row>4</xdr:row>
      <xdr:rowOff>142410</xdr:rowOff>
    </xdr:to>
    <xdr:pic>
      <xdr:nvPicPr>
        <xdr:cNvPr id="4" name="Image 3">
          <a:extLst>
            <a:ext uri="{FF2B5EF4-FFF2-40B4-BE49-F238E27FC236}">
              <a16:creationId xmlns:a16="http://schemas.microsoft.com/office/drawing/2014/main" id="{17634567-56F8-4865-8610-6EDFDA7D015D}"/>
            </a:ext>
          </a:extLst>
        </xdr:cNvPr>
        <xdr:cNvPicPr>
          <a:picLocks noChangeAspect="1"/>
        </xdr:cNvPicPr>
      </xdr:nvPicPr>
      <xdr:blipFill>
        <a:blip xmlns:r="http://schemas.openxmlformats.org/officeDocument/2006/relationships" r:embed="rId1"/>
        <a:stretch>
          <a:fillRect/>
        </a:stretch>
      </xdr:blipFill>
      <xdr:spPr>
        <a:xfrm>
          <a:off x="218575" y="90237"/>
          <a:ext cx="1189065" cy="794993"/>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2</xdr:col>
          <xdr:colOff>290763</xdr:colOff>
          <xdr:row>26</xdr:row>
          <xdr:rowOff>0</xdr:rowOff>
        </xdr:from>
        <xdr:to>
          <xdr:col>3</xdr:col>
          <xdr:colOff>1791713</xdr:colOff>
          <xdr:row>29</xdr:row>
          <xdr:rowOff>131282</xdr:rowOff>
        </xdr:to>
        <xdr:pic>
          <xdr:nvPicPr>
            <xdr:cNvPr id="6" name="Image 5">
              <a:extLst>
                <a:ext uri="{FF2B5EF4-FFF2-40B4-BE49-F238E27FC236}">
                  <a16:creationId xmlns:a16="http://schemas.microsoft.com/office/drawing/2014/main" id="{DB9CE975-235D-43AA-BC91-C172A4777F2B}"/>
                </a:ext>
              </a:extLst>
            </xdr:cNvPr>
            <xdr:cNvPicPr>
              <a:picLocks noChangeAspect="1" noChangeArrowheads="1"/>
              <a:extLst>
                <a:ext uri="{84589F7E-364E-4C9E-8A38-B11213B215E9}">
                  <a14:cameraTool cellRange="ProdImageRech" spid="_x0000_s18091"/>
                </a:ext>
              </a:extLst>
            </xdr:cNvPicPr>
          </xdr:nvPicPr>
          <xdr:blipFill>
            <a:blip xmlns:r="http://schemas.openxmlformats.org/officeDocument/2006/relationships" r:embed="rId2"/>
            <a:srcRect/>
            <a:stretch>
              <a:fillRect/>
            </a:stretch>
          </xdr:blipFill>
          <xdr:spPr bwMode="auto">
            <a:xfrm>
              <a:off x="1594184" y="2787316"/>
              <a:ext cx="2553713" cy="1226872"/>
            </a:xfrm>
            <a:prstGeom prst="rect">
              <a:avLst/>
            </a:prstGeom>
            <a:noFill/>
            <a:ln>
              <a:noFill/>
            </a:ln>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27272</xdr:colOff>
          <xdr:row>26</xdr:row>
          <xdr:rowOff>10360</xdr:rowOff>
        </xdr:from>
        <xdr:to>
          <xdr:col>9</xdr:col>
          <xdr:colOff>247986</xdr:colOff>
          <xdr:row>29</xdr:row>
          <xdr:rowOff>124823</xdr:rowOff>
        </xdr:to>
        <xdr:pic>
          <xdr:nvPicPr>
            <xdr:cNvPr id="7" name="Image 6">
              <a:extLst>
                <a:ext uri="{FF2B5EF4-FFF2-40B4-BE49-F238E27FC236}">
                  <a16:creationId xmlns:a16="http://schemas.microsoft.com/office/drawing/2014/main" id="{CD427358-2989-4BEB-9BBD-D2CB927C163E}"/>
                </a:ext>
              </a:extLst>
            </xdr:cNvPr>
            <xdr:cNvPicPr>
              <a:picLocks noChangeAspect="1" noChangeArrowheads="1"/>
              <a:extLst>
                <a:ext uri="{84589F7E-364E-4C9E-8A38-B11213B215E9}">
                  <a14:cameraTool cellRange="ProdImageRech2" spid="_x0000_s18092"/>
                </a:ext>
              </a:extLst>
            </xdr:cNvPicPr>
          </xdr:nvPicPr>
          <xdr:blipFill>
            <a:blip xmlns:r="http://schemas.openxmlformats.org/officeDocument/2006/relationships" r:embed="rId3"/>
            <a:srcRect/>
            <a:stretch>
              <a:fillRect/>
            </a:stretch>
          </xdr:blipFill>
          <xdr:spPr bwMode="auto">
            <a:xfrm>
              <a:off x="5451509" y="2797676"/>
              <a:ext cx="2509435" cy="1202823"/>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751975</xdr:colOff>
          <xdr:row>26</xdr:row>
          <xdr:rowOff>3174</xdr:rowOff>
        </xdr:from>
        <xdr:to>
          <xdr:col>16</xdr:col>
          <xdr:colOff>229571</xdr:colOff>
          <xdr:row>29</xdr:row>
          <xdr:rowOff>112489</xdr:rowOff>
        </xdr:to>
        <xdr:pic>
          <xdr:nvPicPr>
            <xdr:cNvPr id="8" name="Image 7">
              <a:extLst>
                <a:ext uri="{FF2B5EF4-FFF2-40B4-BE49-F238E27FC236}">
                  <a16:creationId xmlns:a16="http://schemas.microsoft.com/office/drawing/2014/main" id="{2DFFB1F8-5EDB-4178-A182-6EC6F3A4041C}"/>
                </a:ext>
              </a:extLst>
            </xdr:cNvPr>
            <xdr:cNvPicPr>
              <a:picLocks noChangeAspect="1" noChangeArrowheads="1"/>
              <a:extLst>
                <a:ext uri="{84589F7E-364E-4C9E-8A38-B11213B215E9}">
                  <a14:cameraTool cellRange="ProdImageRech3" spid="_x0000_s18093"/>
                </a:ext>
              </a:extLst>
            </xdr:cNvPicPr>
          </xdr:nvPicPr>
          <xdr:blipFill>
            <a:blip xmlns:r="http://schemas.openxmlformats.org/officeDocument/2006/relationships" r:embed="rId3"/>
            <a:srcRect/>
            <a:stretch>
              <a:fillRect/>
            </a:stretch>
          </xdr:blipFill>
          <xdr:spPr bwMode="auto">
            <a:xfrm>
              <a:off x="9224212" y="2790490"/>
              <a:ext cx="2525596" cy="1202184"/>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200023</xdr:colOff>
          <xdr:row>38</xdr:row>
          <xdr:rowOff>1</xdr:rowOff>
        </xdr:from>
        <xdr:to>
          <xdr:col>3</xdr:col>
          <xdr:colOff>2064487</xdr:colOff>
          <xdr:row>40</xdr:row>
          <xdr:rowOff>16662</xdr:rowOff>
        </xdr:to>
        <xdr:pic>
          <xdr:nvPicPr>
            <xdr:cNvPr id="12" name="Image 11">
              <a:extLst>
                <a:ext uri="{FF2B5EF4-FFF2-40B4-BE49-F238E27FC236}">
                  <a16:creationId xmlns:a16="http://schemas.microsoft.com/office/drawing/2014/main" id="{AC74D8E2-7075-4507-B1C3-F637C91A23BF}"/>
                </a:ext>
              </a:extLst>
            </xdr:cNvPr>
            <xdr:cNvPicPr>
              <a:picLocks noChangeAspect="1" noChangeArrowheads="1"/>
              <a:extLst>
                <a:ext uri="{84589F7E-364E-4C9E-8A38-B11213B215E9}">
                  <a14:cameraTool cellRange="ProdImageRechSdT" spid="_x0000_s18094"/>
                </a:ext>
              </a:extLst>
            </xdr:cNvPicPr>
          </xdr:nvPicPr>
          <xdr:blipFill>
            <a:blip xmlns:r="http://schemas.openxmlformats.org/officeDocument/2006/relationships" r:embed="rId4"/>
            <a:srcRect/>
            <a:stretch>
              <a:fillRect/>
            </a:stretch>
          </xdr:blipFill>
          <xdr:spPr bwMode="auto">
            <a:xfrm>
              <a:off x="2556207" y="5043238"/>
              <a:ext cx="1865398" cy="911724"/>
            </a:xfrm>
            <a:prstGeom prst="rect">
              <a:avLst/>
            </a:prstGeom>
            <a:noFill/>
            <a:extLst>
              <a:ext uri="{909E8E84-426E-40DD-AFC4-6F175D3DCCD1}">
                <a14:hiddenFill>
                  <a:solidFill>
                    <a:srgbClr val="FFFFFF"/>
                  </a:solidFill>
                </a14:hiddenFill>
              </a:ext>
            </a:extLst>
          </xdr:spPr>
        </xdr:pic>
        <xdr:clientData/>
      </xdr:twoCellAnchor>
    </mc:Choice>
    <mc:Fallback/>
  </mc:AlternateContent>
  <xdr:twoCellAnchor editAs="oneCell">
    <xdr:from>
      <xdr:col>1</xdr:col>
      <xdr:colOff>30079</xdr:colOff>
      <xdr:row>191</xdr:row>
      <xdr:rowOff>10027</xdr:rowOff>
    </xdr:from>
    <xdr:to>
      <xdr:col>1</xdr:col>
      <xdr:colOff>1097811</xdr:colOff>
      <xdr:row>194</xdr:row>
      <xdr:rowOff>159227</xdr:rowOff>
    </xdr:to>
    <xdr:pic>
      <xdr:nvPicPr>
        <xdr:cNvPr id="9" name="Image 8">
          <a:extLst>
            <a:ext uri="{FF2B5EF4-FFF2-40B4-BE49-F238E27FC236}">
              <a16:creationId xmlns:a16="http://schemas.microsoft.com/office/drawing/2014/main" id="{4352C0B0-D5F1-489A-9D09-3FEE0EA83A8A}"/>
            </a:ext>
          </a:extLst>
        </xdr:cNvPr>
        <xdr:cNvPicPr>
          <a:picLocks noChangeAspect="1"/>
        </xdr:cNvPicPr>
      </xdr:nvPicPr>
      <xdr:blipFill>
        <a:blip xmlns:r="http://schemas.openxmlformats.org/officeDocument/2006/relationships" r:embed="rId1"/>
        <a:stretch>
          <a:fillRect/>
        </a:stretch>
      </xdr:blipFill>
      <xdr:spPr>
        <a:xfrm>
          <a:off x="210553" y="33076816"/>
          <a:ext cx="1060448" cy="701581"/>
        </a:xfrm>
        <a:prstGeom prst="rect">
          <a:avLst/>
        </a:prstGeom>
      </xdr:spPr>
    </xdr:pic>
    <xdr:clientData/>
  </xdr:twoCellAnchor>
  <xdr:twoCellAnchor editAs="oneCell">
    <xdr:from>
      <xdr:col>8</xdr:col>
      <xdr:colOff>245563</xdr:colOff>
      <xdr:row>69</xdr:row>
      <xdr:rowOff>87062</xdr:rowOff>
    </xdr:from>
    <xdr:to>
      <xdr:col>9</xdr:col>
      <xdr:colOff>372741</xdr:colOff>
      <xdr:row>72</xdr:row>
      <xdr:rowOff>65675</xdr:rowOff>
    </xdr:to>
    <xdr:pic>
      <xdr:nvPicPr>
        <xdr:cNvPr id="10" name="Image 9">
          <a:extLst>
            <a:ext uri="{FF2B5EF4-FFF2-40B4-BE49-F238E27FC236}">
              <a16:creationId xmlns:a16="http://schemas.microsoft.com/office/drawing/2014/main" id="{01FDFE07-F825-4411-B2E1-4CC6768291DD}"/>
            </a:ext>
          </a:extLst>
        </xdr:cNvPr>
        <xdr:cNvPicPr>
          <a:picLocks noChangeAspect="1"/>
        </xdr:cNvPicPr>
      </xdr:nvPicPr>
      <xdr:blipFill>
        <a:blip xmlns:r="http://schemas.openxmlformats.org/officeDocument/2006/relationships" r:embed="rId1"/>
        <a:stretch>
          <a:fillRect/>
        </a:stretch>
      </xdr:blipFill>
      <xdr:spPr>
        <a:xfrm>
          <a:off x="7193800" y="11256378"/>
          <a:ext cx="888244" cy="584701"/>
        </a:xfrm>
        <a:prstGeom prst="rect">
          <a:avLst/>
        </a:prstGeom>
      </xdr:spPr>
    </xdr:pic>
    <xdr:clientData/>
  </xdr:twoCellAnchor>
  <xdr:twoCellAnchor editAs="oneCell">
    <xdr:from>
      <xdr:col>8</xdr:col>
      <xdr:colOff>411412</xdr:colOff>
      <xdr:row>4</xdr:row>
      <xdr:rowOff>84553</xdr:rowOff>
    </xdr:from>
    <xdr:to>
      <xdr:col>14</xdr:col>
      <xdr:colOff>276557</xdr:colOff>
      <xdr:row>11</xdr:row>
      <xdr:rowOff>20865</xdr:rowOff>
    </xdr:to>
    <xdr:pic>
      <xdr:nvPicPr>
        <xdr:cNvPr id="13" name="Image 12">
          <a:extLst>
            <a:ext uri="{FF2B5EF4-FFF2-40B4-BE49-F238E27FC236}">
              <a16:creationId xmlns:a16="http://schemas.microsoft.com/office/drawing/2014/main" id="{7D32F3AF-513F-4467-8FAC-0F494E7E1F1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l="21391" t="23006" r="48766" b="58894"/>
        <a:stretch>
          <a:fillRect/>
        </a:stretch>
      </xdr:blipFill>
      <xdr:spPr bwMode="auto">
        <a:xfrm>
          <a:off x="7329570" y="275053"/>
          <a:ext cx="3680161" cy="1283473"/>
        </a:xfrm>
        <a:prstGeom prst="rect">
          <a:avLst/>
        </a:prstGeom>
        <a:noFill/>
        <a:ln>
          <a:noFill/>
        </a:ln>
      </xdr:spPr>
    </xdr:pic>
    <xdr:clientData/>
  </xdr:twoCellAnchor>
  <xdr:twoCellAnchor editAs="oneCell">
    <xdr:from>
      <xdr:col>14</xdr:col>
      <xdr:colOff>287226</xdr:colOff>
      <xdr:row>4</xdr:row>
      <xdr:rowOff>67508</xdr:rowOff>
    </xdr:from>
    <xdr:to>
      <xdr:col>16</xdr:col>
      <xdr:colOff>636307</xdr:colOff>
      <xdr:row>10</xdr:row>
      <xdr:rowOff>74298</xdr:rowOff>
    </xdr:to>
    <xdr:pic>
      <xdr:nvPicPr>
        <xdr:cNvPr id="14" name="Image 13">
          <a:extLst>
            <a:ext uri="{FF2B5EF4-FFF2-40B4-BE49-F238E27FC236}">
              <a16:creationId xmlns:a16="http://schemas.microsoft.com/office/drawing/2014/main" id="{A6EB7E6E-FE8B-49F1-8761-9E1207CB601C}"/>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1015384" y="258008"/>
          <a:ext cx="1112415" cy="1172579"/>
        </a:xfrm>
        <a:prstGeom prst="rect">
          <a:avLst/>
        </a:prstGeom>
        <a:solidFill>
          <a:srgbClr val="FFFFFF"/>
        </a:solidFill>
        <a:ln>
          <a:noFill/>
        </a:ln>
      </xdr:spPr>
    </xdr:pic>
    <xdr:clientData/>
  </xdr:twoCellAnchor>
  <xdr:twoCellAnchor editAs="oneCell">
    <xdr:from>
      <xdr:col>9</xdr:col>
      <xdr:colOff>587877</xdr:colOff>
      <xdr:row>69</xdr:row>
      <xdr:rowOff>20052</xdr:rowOff>
    </xdr:from>
    <xdr:to>
      <xdr:col>10</xdr:col>
      <xdr:colOff>531394</xdr:colOff>
      <xdr:row>72</xdr:row>
      <xdr:rowOff>162789</xdr:rowOff>
    </xdr:to>
    <xdr:pic>
      <xdr:nvPicPr>
        <xdr:cNvPr id="15" name="Image 14">
          <a:extLst>
            <a:ext uri="{FF2B5EF4-FFF2-40B4-BE49-F238E27FC236}">
              <a16:creationId xmlns:a16="http://schemas.microsoft.com/office/drawing/2014/main" id="{3876E942-5D10-4DE9-A515-1F8F7ADFA0CC}"/>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8298114" y="11189368"/>
          <a:ext cx="705517" cy="746157"/>
        </a:xfrm>
        <a:prstGeom prst="rect">
          <a:avLst/>
        </a:prstGeom>
        <a:solidFill>
          <a:srgbClr val="FFFFFF"/>
        </a:solidFill>
        <a:ln>
          <a:noFill/>
        </a:ln>
      </xdr:spPr>
    </xdr:pic>
    <xdr:clientData/>
  </xdr:twoCellAnchor>
  <xdr:twoCellAnchor editAs="oneCell">
    <xdr:from>
      <xdr:col>2</xdr:col>
      <xdr:colOff>257129</xdr:colOff>
      <xdr:row>189</xdr:row>
      <xdr:rowOff>112715</xdr:rowOff>
    </xdr:from>
    <xdr:to>
      <xdr:col>3</xdr:col>
      <xdr:colOff>142210</xdr:colOff>
      <xdr:row>194</xdr:row>
      <xdr:rowOff>161753</xdr:rowOff>
    </xdr:to>
    <xdr:pic>
      <xdr:nvPicPr>
        <xdr:cNvPr id="16" name="Image 15">
          <a:extLst>
            <a:ext uri="{FF2B5EF4-FFF2-40B4-BE49-F238E27FC236}">
              <a16:creationId xmlns:a16="http://schemas.microsoft.com/office/drawing/2014/main" id="{FCD76B4A-6EE3-4092-850D-67207B5EE388}"/>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560550" y="32999031"/>
          <a:ext cx="932828" cy="960100"/>
        </a:xfrm>
        <a:prstGeom prst="rect">
          <a:avLst/>
        </a:prstGeom>
        <a:solidFill>
          <a:srgbClr val="FFFFFF"/>
        </a:solidFill>
        <a:ln>
          <a:noFill/>
        </a:ln>
      </xdr:spPr>
    </xdr:pic>
    <xdr:clientData/>
  </xdr:twoCellAnchor>
  <xdr:twoCellAnchor editAs="oneCell">
    <xdr:from>
      <xdr:col>3</xdr:col>
      <xdr:colOff>615283</xdr:colOff>
      <xdr:row>189</xdr:row>
      <xdr:rowOff>163596</xdr:rowOff>
    </xdr:from>
    <xdr:to>
      <xdr:col>5</xdr:col>
      <xdr:colOff>221516</xdr:colOff>
      <xdr:row>194</xdr:row>
      <xdr:rowOff>171797</xdr:rowOff>
    </xdr:to>
    <xdr:pic>
      <xdr:nvPicPr>
        <xdr:cNvPr id="17" name="Image 16">
          <a:extLst>
            <a:ext uri="{FF2B5EF4-FFF2-40B4-BE49-F238E27FC236}">
              <a16:creationId xmlns:a16="http://schemas.microsoft.com/office/drawing/2014/main" id="{E53B3C99-E124-4B07-9BDE-78961C973518}"/>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l="21391" t="23006" r="48766" b="58894"/>
        <a:stretch>
          <a:fillRect/>
        </a:stretch>
      </xdr:blipFill>
      <xdr:spPr bwMode="auto">
        <a:xfrm>
          <a:off x="2971467" y="33049912"/>
          <a:ext cx="2670177" cy="917876"/>
        </a:xfrm>
        <a:prstGeom prst="rect">
          <a:avLst/>
        </a:prstGeom>
        <a:noFill/>
        <a:ln>
          <a:noFill/>
        </a:ln>
      </xdr:spPr>
    </xdr:pic>
    <xdr:clientData/>
  </xdr:twoCellAnchor>
  <xdr:twoCellAnchor>
    <xdr:from>
      <xdr:col>21</xdr:col>
      <xdr:colOff>6851</xdr:colOff>
      <xdr:row>43</xdr:row>
      <xdr:rowOff>157246</xdr:rowOff>
    </xdr:from>
    <xdr:to>
      <xdr:col>22</xdr:col>
      <xdr:colOff>0</xdr:colOff>
      <xdr:row>49</xdr:row>
      <xdr:rowOff>167272</xdr:rowOff>
    </xdr:to>
    <xdr:cxnSp macro="">
      <xdr:nvCxnSpPr>
        <xdr:cNvPr id="3" name="Connecteur droit 2">
          <a:extLst>
            <a:ext uri="{FF2B5EF4-FFF2-40B4-BE49-F238E27FC236}">
              <a16:creationId xmlns:a16="http://schemas.microsoft.com/office/drawing/2014/main" id="{4533BC06-8CCA-4A37-BB67-67BF60B9B4DA}"/>
            </a:ext>
          </a:extLst>
        </xdr:cNvPr>
        <xdr:cNvCxnSpPr/>
      </xdr:nvCxnSpPr>
      <xdr:spPr>
        <a:xfrm>
          <a:off x="13993562" y="7426325"/>
          <a:ext cx="755149" cy="731921"/>
        </a:xfrm>
        <a:prstGeom prst="line">
          <a:avLst/>
        </a:prstGeom>
        <a:ln>
          <a:solidFill>
            <a:schemeClr val="bg2">
              <a:lumMod val="9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0</xdr:colOff>
      <xdr:row>44</xdr:row>
      <xdr:rowOff>3174</xdr:rowOff>
    </xdr:from>
    <xdr:to>
      <xdr:col>22</xdr:col>
      <xdr:colOff>1</xdr:colOff>
      <xdr:row>49</xdr:row>
      <xdr:rowOff>170447</xdr:rowOff>
    </xdr:to>
    <xdr:cxnSp macro="">
      <xdr:nvCxnSpPr>
        <xdr:cNvPr id="18" name="Connecteur droit 17">
          <a:extLst>
            <a:ext uri="{FF2B5EF4-FFF2-40B4-BE49-F238E27FC236}">
              <a16:creationId xmlns:a16="http://schemas.microsoft.com/office/drawing/2014/main" id="{2A936337-2B0B-415D-98CB-0D1BAA145FF3}"/>
            </a:ext>
          </a:extLst>
        </xdr:cNvPr>
        <xdr:cNvCxnSpPr/>
      </xdr:nvCxnSpPr>
      <xdr:spPr>
        <a:xfrm flipH="1">
          <a:off x="13986711" y="7472779"/>
          <a:ext cx="762001" cy="1079668"/>
        </a:xfrm>
        <a:prstGeom prst="line">
          <a:avLst/>
        </a:prstGeom>
        <a:ln>
          <a:solidFill>
            <a:schemeClr val="bg2">
              <a:lumMod val="9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10026</xdr:colOff>
      <xdr:row>44</xdr:row>
      <xdr:rowOff>0</xdr:rowOff>
    </xdr:from>
    <xdr:to>
      <xdr:col>17</xdr:col>
      <xdr:colOff>0</xdr:colOff>
      <xdr:row>49</xdr:row>
      <xdr:rowOff>184150</xdr:rowOff>
    </xdr:to>
    <xdr:cxnSp macro="">
      <xdr:nvCxnSpPr>
        <xdr:cNvPr id="19" name="Connecteur droit 18">
          <a:extLst>
            <a:ext uri="{FF2B5EF4-FFF2-40B4-BE49-F238E27FC236}">
              <a16:creationId xmlns:a16="http://schemas.microsoft.com/office/drawing/2014/main" id="{9BE01826-22D8-4317-8442-827B3B995E01}"/>
            </a:ext>
          </a:extLst>
        </xdr:cNvPr>
        <xdr:cNvCxnSpPr/>
      </xdr:nvCxnSpPr>
      <xdr:spPr>
        <a:xfrm>
          <a:off x="11530263" y="7449553"/>
          <a:ext cx="751974" cy="725571"/>
        </a:xfrm>
        <a:prstGeom prst="line">
          <a:avLst/>
        </a:prstGeom>
        <a:ln>
          <a:solidFill>
            <a:schemeClr val="bg2">
              <a:lumMod val="9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10026</xdr:colOff>
      <xdr:row>44</xdr:row>
      <xdr:rowOff>26402</xdr:rowOff>
    </xdr:from>
    <xdr:to>
      <xdr:col>17</xdr:col>
      <xdr:colOff>0</xdr:colOff>
      <xdr:row>50</xdr:row>
      <xdr:rowOff>0</xdr:rowOff>
    </xdr:to>
    <xdr:cxnSp macro="">
      <xdr:nvCxnSpPr>
        <xdr:cNvPr id="20" name="Connecteur droit 19">
          <a:extLst>
            <a:ext uri="{FF2B5EF4-FFF2-40B4-BE49-F238E27FC236}">
              <a16:creationId xmlns:a16="http://schemas.microsoft.com/office/drawing/2014/main" id="{946980E0-AA4D-4BC3-8097-47E19CCFDAA7}"/>
            </a:ext>
          </a:extLst>
        </xdr:cNvPr>
        <xdr:cNvCxnSpPr/>
      </xdr:nvCxnSpPr>
      <xdr:spPr>
        <a:xfrm flipH="1">
          <a:off x="11530263" y="7475955"/>
          <a:ext cx="751974" cy="705519"/>
        </a:xfrm>
        <a:prstGeom prst="line">
          <a:avLst/>
        </a:prstGeom>
        <a:ln>
          <a:solidFill>
            <a:schemeClr val="bg2">
              <a:lumMod val="90000"/>
            </a:schemeClr>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editAs="oneCell">
        <xdr:from>
          <xdr:col>3</xdr:col>
          <xdr:colOff>2303383</xdr:colOff>
          <xdr:row>53</xdr:row>
          <xdr:rowOff>1791</xdr:rowOff>
        </xdr:from>
        <xdr:to>
          <xdr:col>7</xdr:col>
          <xdr:colOff>420607</xdr:colOff>
          <xdr:row>58</xdr:row>
          <xdr:rowOff>16832</xdr:rowOff>
        </xdr:to>
        <xdr:pic>
          <xdr:nvPicPr>
            <xdr:cNvPr id="21" name="Image 20">
              <a:extLst>
                <a:ext uri="{FF2B5EF4-FFF2-40B4-BE49-F238E27FC236}">
                  <a16:creationId xmlns:a16="http://schemas.microsoft.com/office/drawing/2014/main" id="{1B9E69A1-3CB3-4D0E-88B3-CA896A90C054}"/>
                </a:ext>
              </a:extLst>
            </xdr:cNvPr>
            <xdr:cNvPicPr>
              <a:picLocks noChangeAspect="1" noChangeArrowheads="1"/>
              <a:extLst>
                <a:ext uri="{84589F7E-364E-4C9E-8A38-B11213B215E9}">
                  <a14:cameraTool cellRange="Affichagesechage" spid="_x0000_s18095"/>
                </a:ext>
              </a:extLst>
            </xdr:cNvPicPr>
          </xdr:nvPicPr>
          <xdr:blipFill>
            <a:blip xmlns:r="http://schemas.openxmlformats.org/officeDocument/2006/relationships" r:embed="rId8"/>
            <a:srcRect/>
            <a:stretch>
              <a:fillRect/>
            </a:stretch>
          </xdr:blipFill>
          <xdr:spPr bwMode="auto">
            <a:xfrm>
              <a:off x="4659567" y="8554238"/>
              <a:ext cx="1947277" cy="940182"/>
            </a:xfrm>
            <a:prstGeom prst="rect">
              <a:avLst/>
            </a:prstGeom>
            <a:noFill/>
            <a:extLst>
              <a:ext uri="{909E8E84-426E-40DD-AFC4-6F175D3DCCD1}">
                <a14:hiddenFill>
                  <a:solidFill>
                    <a:srgbClr val="FFFFFF"/>
                  </a:solidFill>
                </a14:hiddenFill>
              </a:ext>
            </a:extLst>
          </xdr:spPr>
        </xdr:pic>
        <xdr:clientData/>
      </xdr:twoCellAnchor>
    </mc:Choice>
    <mc:Fallback/>
  </mc:AlternateContent>
  <xdr:twoCellAnchor editAs="oneCell">
    <xdr:from>
      <xdr:col>1</xdr:col>
      <xdr:colOff>130341</xdr:colOff>
      <xdr:row>257</xdr:row>
      <xdr:rowOff>67760</xdr:rowOff>
    </xdr:from>
    <xdr:to>
      <xdr:col>1</xdr:col>
      <xdr:colOff>808022</xdr:colOff>
      <xdr:row>259</xdr:row>
      <xdr:rowOff>160608</xdr:rowOff>
    </xdr:to>
    <xdr:pic>
      <xdr:nvPicPr>
        <xdr:cNvPr id="22" name="Image 21">
          <a:extLst>
            <a:ext uri="{FF2B5EF4-FFF2-40B4-BE49-F238E27FC236}">
              <a16:creationId xmlns:a16="http://schemas.microsoft.com/office/drawing/2014/main" id="{6ED1193A-DCAD-4972-BF45-43D1E00BB027}"/>
            </a:ext>
          </a:extLst>
        </xdr:cNvPr>
        <xdr:cNvPicPr>
          <a:picLocks noChangeAspect="1"/>
        </xdr:cNvPicPr>
      </xdr:nvPicPr>
      <xdr:blipFill>
        <a:blip xmlns:r="http://schemas.openxmlformats.org/officeDocument/2006/relationships" r:embed="rId1"/>
        <a:stretch>
          <a:fillRect/>
        </a:stretch>
      </xdr:blipFill>
      <xdr:spPr>
        <a:xfrm>
          <a:off x="310815" y="45326549"/>
          <a:ext cx="681790" cy="451555"/>
        </a:xfrm>
        <a:prstGeom prst="rect">
          <a:avLst/>
        </a:prstGeom>
      </xdr:spPr>
    </xdr:pic>
    <xdr:clientData/>
  </xdr:twoCellAnchor>
  <xdr:twoCellAnchor editAs="oneCell">
    <xdr:from>
      <xdr:col>2</xdr:col>
      <xdr:colOff>244527</xdr:colOff>
      <xdr:row>257</xdr:row>
      <xdr:rowOff>41344</xdr:rowOff>
    </xdr:from>
    <xdr:to>
      <xdr:col>2</xdr:col>
      <xdr:colOff>721894</xdr:colOff>
      <xdr:row>259</xdr:row>
      <xdr:rowOff>164327</xdr:rowOff>
    </xdr:to>
    <xdr:pic>
      <xdr:nvPicPr>
        <xdr:cNvPr id="23" name="Image 22">
          <a:extLst>
            <a:ext uri="{FF2B5EF4-FFF2-40B4-BE49-F238E27FC236}">
              <a16:creationId xmlns:a16="http://schemas.microsoft.com/office/drawing/2014/main" id="{67653FFC-CF87-4DFA-9E49-4244512B6943}"/>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1547948" y="45300133"/>
          <a:ext cx="477367" cy="482597"/>
        </a:xfrm>
        <a:prstGeom prst="rect">
          <a:avLst/>
        </a:prstGeom>
        <a:solidFill>
          <a:srgbClr val="FFFFFF"/>
        </a:solidFill>
        <a:ln>
          <a:noFill/>
        </a:ln>
      </xdr:spPr>
    </xdr:pic>
    <xdr:clientData/>
  </xdr:twoCellAnchor>
  <xdr:twoCellAnchor editAs="oneCell">
    <xdr:from>
      <xdr:col>3</xdr:col>
      <xdr:colOff>370960</xdr:colOff>
      <xdr:row>257</xdr:row>
      <xdr:rowOff>41355</xdr:rowOff>
    </xdr:from>
    <xdr:to>
      <xdr:col>3</xdr:col>
      <xdr:colOff>1791037</xdr:colOff>
      <xdr:row>259</xdr:row>
      <xdr:rowOff>170901</xdr:rowOff>
    </xdr:to>
    <xdr:pic>
      <xdr:nvPicPr>
        <xdr:cNvPr id="24" name="Image 23">
          <a:extLst>
            <a:ext uri="{FF2B5EF4-FFF2-40B4-BE49-F238E27FC236}">
              <a16:creationId xmlns:a16="http://schemas.microsoft.com/office/drawing/2014/main" id="{AF71088F-451E-40FD-AD55-818BC2543F66}"/>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l="21391" t="23006" r="48766" b="58894"/>
        <a:stretch>
          <a:fillRect/>
        </a:stretch>
      </xdr:blipFill>
      <xdr:spPr bwMode="auto">
        <a:xfrm>
          <a:off x="2727144" y="45300144"/>
          <a:ext cx="1420077" cy="493215"/>
        </a:xfrm>
        <a:prstGeom prst="rect">
          <a:avLst/>
        </a:prstGeom>
        <a:noFill/>
        <a:ln>
          <a:noFill/>
        </a:ln>
      </xdr:spPr>
    </xdr:pic>
    <xdr:clientData/>
  </xdr:twoCellAnchor>
  <xdr:twoCellAnchor>
    <xdr:from>
      <xdr:col>19</xdr:col>
      <xdr:colOff>711868</xdr:colOff>
      <xdr:row>26</xdr:row>
      <xdr:rowOff>691816</xdr:rowOff>
    </xdr:from>
    <xdr:to>
      <xdr:col>23</xdr:col>
      <xdr:colOff>50132</xdr:colOff>
      <xdr:row>30</xdr:row>
      <xdr:rowOff>40106</xdr:rowOff>
    </xdr:to>
    <xdr:sp macro="" textlink="">
      <xdr:nvSpPr>
        <xdr:cNvPr id="2" name="Rectangle 1">
          <a:extLst>
            <a:ext uri="{FF2B5EF4-FFF2-40B4-BE49-F238E27FC236}">
              <a16:creationId xmlns:a16="http://schemas.microsoft.com/office/drawing/2014/main" id="{A7423D5E-C6E0-4D27-A396-5D2CDD731760}"/>
            </a:ext>
          </a:extLst>
        </xdr:cNvPr>
        <xdr:cNvSpPr/>
      </xdr:nvSpPr>
      <xdr:spPr>
        <a:xfrm>
          <a:off x="13756105" y="3779921"/>
          <a:ext cx="1794711" cy="621632"/>
        </a:xfrm>
        <a:prstGeom prst="rect">
          <a:avLst/>
        </a:prstGeom>
        <a:noFill/>
        <a:ln w="19050" cap="rnd">
          <a:solidFill>
            <a:sysClr val="windowText" lastClr="000000"/>
          </a:solidFill>
          <a:round/>
        </a:ln>
        <a:effectLst>
          <a:outerShdw blurRad="50800" dist="38100" algn="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editAs="oneCell">
    <xdr:from>
      <xdr:col>7</xdr:col>
      <xdr:colOff>197352</xdr:colOff>
      <xdr:row>4</xdr:row>
      <xdr:rowOff>73358</xdr:rowOff>
    </xdr:from>
    <xdr:to>
      <xdr:col>8</xdr:col>
      <xdr:colOff>440706</xdr:colOff>
      <xdr:row>11</xdr:row>
      <xdr:rowOff>83900</xdr:rowOff>
    </xdr:to>
    <xdr:pic>
      <xdr:nvPicPr>
        <xdr:cNvPr id="25" name="Image 24">
          <a:extLst>
            <a:ext uri="{FF2B5EF4-FFF2-40B4-BE49-F238E27FC236}">
              <a16:creationId xmlns:a16="http://schemas.microsoft.com/office/drawing/2014/main" id="{5436B69E-2BD3-471C-BBC0-4D050059986C}"/>
            </a:ext>
          </a:extLst>
        </xdr:cNvPr>
        <xdr:cNvPicPr>
          <a:picLocks noChangeAspect="1" noChangeArrowheads="1"/>
        </xdr:cNvPicPr>
      </xdr:nvPicPr>
      <xdr:blipFill rotWithShape="1">
        <a:blip xmlns:r="http://schemas.openxmlformats.org/officeDocument/2006/relationships" r:embed="rId11" cstate="print">
          <a:extLst>
            <a:ext uri="{28A0092B-C50C-407E-A947-70E740481C1C}">
              <a14:useLocalDpi xmlns:a14="http://schemas.microsoft.com/office/drawing/2010/main" val="0"/>
            </a:ext>
          </a:extLst>
        </a:blip>
        <a:srcRect b="10943"/>
        <a:stretch/>
      </xdr:blipFill>
      <xdr:spPr bwMode="auto">
        <a:xfrm>
          <a:off x="6353510" y="263858"/>
          <a:ext cx="1002633" cy="134726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1090889</xdr:colOff>
      <xdr:row>12</xdr:row>
      <xdr:rowOff>6350</xdr:rowOff>
    </xdr:from>
    <xdr:to>
      <xdr:col>1</xdr:col>
      <xdr:colOff>1590833</xdr:colOff>
      <xdr:row>14</xdr:row>
      <xdr:rowOff>19431</xdr:rowOff>
    </xdr:to>
    <xdr:pic>
      <xdr:nvPicPr>
        <xdr:cNvPr id="5" name="Image 4">
          <a:extLst>
            <a:ext uri="{FF2B5EF4-FFF2-40B4-BE49-F238E27FC236}">
              <a16:creationId xmlns:a16="http://schemas.microsoft.com/office/drawing/2014/main" id="{4FC47E66-BB67-4E6E-BE13-1510E9A13A5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90889" y="2032000"/>
          <a:ext cx="2176344" cy="3813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1080551</xdr:colOff>
      <xdr:row>16</xdr:row>
      <xdr:rowOff>22320</xdr:rowOff>
    </xdr:from>
    <xdr:to>
      <xdr:col>1</xdr:col>
      <xdr:colOff>1587500</xdr:colOff>
      <xdr:row>18</xdr:row>
      <xdr:rowOff>107118</xdr:rowOff>
    </xdr:to>
    <xdr:pic>
      <xdr:nvPicPr>
        <xdr:cNvPr id="6" name="Image 5">
          <a:extLst>
            <a:ext uri="{FF2B5EF4-FFF2-40B4-BE49-F238E27FC236}">
              <a16:creationId xmlns:a16="http://schemas.microsoft.com/office/drawing/2014/main" id="{8FE1EBBC-453C-4D9F-B8BA-6E10619C8C1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80551" y="2784570"/>
          <a:ext cx="2183349" cy="4530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819150</xdr:colOff>
      <xdr:row>21</xdr:row>
      <xdr:rowOff>152401</xdr:rowOff>
    </xdr:from>
    <xdr:to>
      <xdr:col>1</xdr:col>
      <xdr:colOff>1597025</xdr:colOff>
      <xdr:row>25</xdr:row>
      <xdr:rowOff>151609</xdr:rowOff>
    </xdr:to>
    <xdr:pic>
      <xdr:nvPicPr>
        <xdr:cNvPr id="7" name="Image 6">
          <a:extLst>
            <a:ext uri="{FF2B5EF4-FFF2-40B4-BE49-F238E27FC236}">
              <a16:creationId xmlns:a16="http://schemas.microsoft.com/office/drawing/2014/main" id="{468E06A4-C683-4529-907D-BA6ECD222C14}"/>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19150" y="4105276"/>
          <a:ext cx="2454275" cy="72310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352426</xdr:colOff>
      <xdr:row>10</xdr:row>
      <xdr:rowOff>155574</xdr:rowOff>
    </xdr:from>
    <xdr:to>
      <xdr:col>1</xdr:col>
      <xdr:colOff>828676</xdr:colOff>
      <xdr:row>11</xdr:row>
      <xdr:rowOff>165100</xdr:rowOff>
    </xdr:to>
    <xdr:sp macro="" textlink="">
      <xdr:nvSpPr>
        <xdr:cNvPr id="9" name="ZoneTexte 8">
          <a:extLst>
            <a:ext uri="{FF2B5EF4-FFF2-40B4-BE49-F238E27FC236}">
              <a16:creationId xmlns:a16="http://schemas.microsoft.com/office/drawing/2014/main" id="{5F2E06E2-B93F-4E32-9313-22280939EC7B}"/>
            </a:ext>
          </a:extLst>
        </xdr:cNvPr>
        <xdr:cNvSpPr txBox="1"/>
      </xdr:nvSpPr>
      <xdr:spPr>
        <a:xfrm>
          <a:off x="2028826" y="1997074"/>
          <a:ext cx="476250" cy="1936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800">
              <a:solidFill>
                <a:sysClr val="windowText" lastClr="000000"/>
              </a:solidFill>
            </a:rPr>
            <a:t>Epi 30°</a:t>
          </a:r>
        </a:p>
      </xdr:txBody>
    </xdr:sp>
    <xdr:clientData/>
  </xdr:twoCellAnchor>
  <xdr:twoCellAnchor>
    <xdr:from>
      <xdr:col>1</xdr:col>
      <xdr:colOff>339725</xdr:colOff>
      <xdr:row>15</xdr:row>
      <xdr:rowOff>22225</xdr:rowOff>
    </xdr:from>
    <xdr:to>
      <xdr:col>1</xdr:col>
      <xdr:colOff>815975</xdr:colOff>
      <xdr:row>16</xdr:row>
      <xdr:rowOff>34926</xdr:rowOff>
    </xdr:to>
    <xdr:sp macro="" textlink="">
      <xdr:nvSpPr>
        <xdr:cNvPr id="10" name="ZoneTexte 9">
          <a:extLst>
            <a:ext uri="{FF2B5EF4-FFF2-40B4-BE49-F238E27FC236}">
              <a16:creationId xmlns:a16="http://schemas.microsoft.com/office/drawing/2014/main" id="{382D4662-4405-4821-9473-4A14E5D8A909}"/>
            </a:ext>
          </a:extLst>
        </xdr:cNvPr>
        <xdr:cNvSpPr txBox="1"/>
      </xdr:nvSpPr>
      <xdr:spPr>
        <a:xfrm>
          <a:off x="2016125" y="2600325"/>
          <a:ext cx="476250" cy="1968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800">
              <a:solidFill>
                <a:sysClr val="windowText" lastClr="000000"/>
              </a:solidFill>
            </a:rPr>
            <a:t>Epi 50°</a:t>
          </a:r>
        </a:p>
      </xdr:txBody>
    </xdr:sp>
    <xdr:clientData/>
  </xdr:twoCellAnchor>
  <xdr:twoCellAnchor editAs="oneCell">
    <xdr:from>
      <xdr:col>1</xdr:col>
      <xdr:colOff>367466</xdr:colOff>
      <xdr:row>28</xdr:row>
      <xdr:rowOff>21574</xdr:rowOff>
    </xdr:from>
    <xdr:to>
      <xdr:col>1</xdr:col>
      <xdr:colOff>1485900</xdr:colOff>
      <xdr:row>31</xdr:row>
      <xdr:rowOff>161925</xdr:rowOff>
    </xdr:to>
    <xdr:pic>
      <xdr:nvPicPr>
        <xdr:cNvPr id="12" name="Image 11">
          <a:extLst>
            <a:ext uri="{FF2B5EF4-FFF2-40B4-BE49-F238E27FC236}">
              <a16:creationId xmlns:a16="http://schemas.microsoft.com/office/drawing/2014/main" id="{C1DD4E54-C095-4C78-91E3-683436AC241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2043866" y="4907899"/>
          <a:ext cx="1118434" cy="6832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101036</xdr:colOff>
      <xdr:row>32</xdr:row>
      <xdr:rowOff>114300</xdr:rowOff>
    </xdr:from>
    <xdr:to>
      <xdr:col>1</xdr:col>
      <xdr:colOff>1517649</xdr:colOff>
      <xdr:row>37</xdr:row>
      <xdr:rowOff>79374</xdr:rowOff>
    </xdr:to>
    <xdr:pic>
      <xdr:nvPicPr>
        <xdr:cNvPr id="13" name="Image 12">
          <a:extLst>
            <a:ext uri="{FF2B5EF4-FFF2-40B4-BE49-F238E27FC236}">
              <a16:creationId xmlns:a16="http://schemas.microsoft.com/office/drawing/2014/main" id="{A9E09F69-8A1B-4E29-9F43-9B6357476EC8}"/>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777436" y="5724525"/>
          <a:ext cx="1416613" cy="8667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95250</xdr:colOff>
      <xdr:row>38</xdr:row>
      <xdr:rowOff>38102</xdr:rowOff>
    </xdr:from>
    <xdr:to>
      <xdr:col>1</xdr:col>
      <xdr:colOff>1493905</xdr:colOff>
      <xdr:row>41</xdr:row>
      <xdr:rowOff>123825</xdr:rowOff>
    </xdr:to>
    <xdr:pic>
      <xdr:nvPicPr>
        <xdr:cNvPr id="14" name="Image 13">
          <a:extLst>
            <a:ext uri="{FF2B5EF4-FFF2-40B4-BE49-F238E27FC236}">
              <a16:creationId xmlns:a16="http://schemas.microsoft.com/office/drawing/2014/main" id="{19F87C1F-8A0C-41C4-B17F-BAAB9326A5CC}"/>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771650" y="6734177"/>
          <a:ext cx="1398655" cy="6286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143</xdr:col>
      <xdr:colOff>285750</xdr:colOff>
      <xdr:row>19</xdr:row>
      <xdr:rowOff>180974</xdr:rowOff>
    </xdr:from>
    <xdr:to>
      <xdr:col>143</xdr:col>
      <xdr:colOff>534728</xdr:colOff>
      <xdr:row>38</xdr:row>
      <xdr:rowOff>145317</xdr:rowOff>
    </xdr:to>
    <xdr:sp macro="" textlink="">
      <xdr:nvSpPr>
        <xdr:cNvPr id="11" name="ZoneTexte 10">
          <a:extLst>
            <a:ext uri="{FF2B5EF4-FFF2-40B4-BE49-F238E27FC236}">
              <a16:creationId xmlns:a16="http://schemas.microsoft.com/office/drawing/2014/main" id="{46BB6421-6F4D-4A68-A9EE-1CE692475239}"/>
            </a:ext>
          </a:extLst>
        </xdr:cNvPr>
        <xdr:cNvSpPr txBox="1"/>
      </xdr:nvSpPr>
      <xdr:spPr>
        <a:xfrm rot="17706145">
          <a:off x="67107830" y="5348844"/>
          <a:ext cx="3402868" cy="24897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100"/>
            <a:t>Manque</a:t>
          </a:r>
          <a:r>
            <a:rPr lang="fr-FR" sz="1100" baseline="0"/>
            <a:t> de références pour des coûts représentatifs</a:t>
          </a:r>
          <a:endParaRPr lang="fr-FR" sz="1100"/>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50800</xdr:colOff>
      <xdr:row>8</xdr:row>
      <xdr:rowOff>25400</xdr:rowOff>
    </xdr:from>
    <xdr:to>
      <xdr:col>2</xdr:col>
      <xdr:colOff>0</xdr:colOff>
      <xdr:row>9</xdr:row>
      <xdr:rowOff>146032</xdr:rowOff>
    </xdr:to>
    <xdr:pic>
      <xdr:nvPicPr>
        <xdr:cNvPr id="2" name="Image 1">
          <a:extLst>
            <a:ext uri="{FF2B5EF4-FFF2-40B4-BE49-F238E27FC236}">
              <a16:creationId xmlns:a16="http://schemas.microsoft.com/office/drawing/2014/main" id="{61AFF04E-D56A-42D8-A419-73B45BAABEB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419600" y="1498600"/>
          <a:ext cx="1206500" cy="2984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279400</xdr:colOff>
      <xdr:row>3</xdr:row>
      <xdr:rowOff>69850</xdr:rowOff>
    </xdr:from>
    <xdr:to>
      <xdr:col>1</xdr:col>
      <xdr:colOff>1009650</xdr:colOff>
      <xdr:row>4</xdr:row>
      <xdr:rowOff>132061</xdr:rowOff>
    </xdr:to>
    <xdr:pic>
      <xdr:nvPicPr>
        <xdr:cNvPr id="3" name="Image 2">
          <a:extLst>
            <a:ext uri="{FF2B5EF4-FFF2-40B4-BE49-F238E27FC236}">
              <a16:creationId xmlns:a16="http://schemas.microsoft.com/office/drawing/2014/main" id="{CE0DA8B6-C33C-4943-920B-3A154088FF0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648200" y="622300"/>
          <a:ext cx="730250" cy="246361"/>
        </a:xfrm>
        <a:prstGeom prst="rect">
          <a:avLst/>
        </a:prstGeom>
        <a:noFill/>
        <a:ln>
          <a:noFill/>
        </a:ln>
      </xdr:spPr>
    </xdr:pic>
    <xdr:clientData/>
  </xdr:twoCellAnchor>
  <xdr:twoCellAnchor editAs="oneCell">
    <xdr:from>
      <xdr:col>1</xdr:col>
      <xdr:colOff>69851</xdr:colOff>
      <xdr:row>14</xdr:row>
      <xdr:rowOff>63500</xdr:rowOff>
    </xdr:from>
    <xdr:to>
      <xdr:col>2</xdr:col>
      <xdr:colOff>0</xdr:colOff>
      <xdr:row>18</xdr:row>
      <xdr:rowOff>82550</xdr:rowOff>
    </xdr:to>
    <xdr:pic>
      <xdr:nvPicPr>
        <xdr:cNvPr id="4" name="Image 3">
          <a:extLst>
            <a:ext uri="{FF2B5EF4-FFF2-40B4-BE49-F238E27FC236}">
              <a16:creationId xmlns:a16="http://schemas.microsoft.com/office/drawing/2014/main" id="{6C42430D-E5BE-4F9B-B05D-01008464FFB1}"/>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438651" y="2641600"/>
          <a:ext cx="1179907" cy="762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76200</xdr:colOff>
      <xdr:row>19</xdr:row>
      <xdr:rowOff>3400</xdr:rowOff>
    </xdr:from>
    <xdr:to>
      <xdr:col>1</xdr:col>
      <xdr:colOff>1235111</xdr:colOff>
      <xdr:row>23</xdr:row>
      <xdr:rowOff>101600</xdr:rowOff>
    </xdr:to>
    <xdr:pic>
      <xdr:nvPicPr>
        <xdr:cNvPr id="5" name="Image 4">
          <a:extLst>
            <a:ext uri="{FF2B5EF4-FFF2-40B4-BE49-F238E27FC236}">
              <a16:creationId xmlns:a16="http://schemas.microsoft.com/office/drawing/2014/main" id="{37040301-F827-4DA6-AABF-3AD75432E5DD}"/>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4445000" y="3502250"/>
          <a:ext cx="1158911" cy="834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morel_t\Documents\IDELE%20-%20Dossiers%20techniques%20-%20Tanguy%20MOREL\Co&#251;ts%20raisonn&#233;s\Fichiers%20Bertrand\Collecte%20des%20r&#233;gions\Bretagne\Copie%20de%20Prix%20unitaire%20Fosses%2007%2007%202021%20Pierrick_.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ûts unitaire fosses "/>
      <sheetName val="Données fosse circulaire"/>
      <sheetName val="Chiffrage fosse circulaire"/>
      <sheetName val="Données fosses rect"/>
      <sheetName val="Chiffrage fosse rect"/>
      <sheetName val="Données géomembrane"/>
      <sheetName val="Chiffrage fosse géo"/>
      <sheetName val="Poches souples"/>
      <sheetName val="Récapitulatif fosses"/>
      <sheetName val="devis simplifié"/>
    </sheetNames>
    <sheetDataSet>
      <sheetData sheetId="0" refreshError="1"/>
      <sheetData sheetId="1"/>
      <sheetData sheetId="2" refreshError="1"/>
      <sheetData sheetId="3">
        <row r="88">
          <cell r="E88" t="str">
            <v>Oui</v>
          </cell>
        </row>
        <row r="89">
          <cell r="E89" t="str">
            <v>Non</v>
          </cell>
        </row>
      </sheetData>
      <sheetData sheetId="4" refreshError="1"/>
      <sheetData sheetId="5" refreshError="1"/>
      <sheetData sheetId="6" refreshError="1"/>
      <sheetData sheetId="7" refreshError="1"/>
      <sheetData sheetId="8" refreshError="1"/>
      <sheetData sheetId="9"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agreste.agriculture.gouv.fr/agreste-saiku/?plugin=true&amp;query=query/open/IPAMPA" TargetMode="Externa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V179"/>
  <sheetViews>
    <sheetView topLeftCell="A13" workbookViewId="0">
      <selection activeCell="A22" sqref="A22"/>
    </sheetView>
  </sheetViews>
  <sheetFormatPr baseColWidth="10" defaultRowHeight="14.6" x14ac:dyDescent="0.4"/>
  <cols>
    <col min="1" max="1" width="62.84375" customWidth="1"/>
    <col min="2" max="2" width="21.84375" customWidth="1"/>
  </cols>
  <sheetData>
    <row r="1" spans="1:48" x14ac:dyDescent="0.4">
      <c r="A1" t="s">
        <v>648</v>
      </c>
      <c r="J1" t="s">
        <v>649</v>
      </c>
      <c r="S1" t="s">
        <v>650</v>
      </c>
      <c r="AB1" t="s">
        <v>830</v>
      </c>
      <c r="AH1" t="s">
        <v>830</v>
      </c>
      <c r="AO1" t="s">
        <v>680</v>
      </c>
      <c r="AU1" t="s">
        <v>680</v>
      </c>
    </row>
    <row r="2" spans="1:48" x14ac:dyDescent="0.4">
      <c r="A2" t="str" cm="1">
        <f t="array" ref="A2:G2">'Feuille de saisie'!E22:K22</f>
        <v xml:space="preserve"> </v>
      </c>
      <c r="B2">
        <v>0</v>
      </c>
      <c r="C2">
        <v>0</v>
      </c>
      <c r="D2">
        <v>0</v>
      </c>
      <c r="E2">
        <v>0</v>
      </c>
      <c r="F2">
        <v>0</v>
      </c>
      <c r="G2">
        <v>0</v>
      </c>
      <c r="J2" t="str" cm="1">
        <f t="array" ref="J2:P2">'Feuille de saisie'!E23:K23</f>
        <v xml:space="preserve"> </v>
      </c>
      <c r="K2">
        <v>0</v>
      </c>
      <c r="L2">
        <v>0</v>
      </c>
      <c r="M2">
        <v>0</v>
      </c>
      <c r="N2">
        <v>0</v>
      </c>
      <c r="O2">
        <v>0</v>
      </c>
      <c r="P2">
        <v>0</v>
      </c>
      <c r="S2" t="str" cm="1">
        <f t="array" ref="S2:Y2">'Feuille de saisie'!E24:K24</f>
        <v xml:space="preserve"> </v>
      </c>
      <c r="T2">
        <v>0</v>
      </c>
      <c r="U2">
        <v>0</v>
      </c>
      <c r="V2">
        <v>0</v>
      </c>
      <c r="W2">
        <v>0</v>
      </c>
      <c r="X2">
        <v>0</v>
      </c>
      <c r="Y2">
        <v>0</v>
      </c>
      <c r="AB2" cm="1">
        <f t="array" ref="AB2:AE2">'Feuille de saisie'!C45:F45</f>
        <v>0</v>
      </c>
      <c r="AC2">
        <v>0</v>
      </c>
      <c r="AD2">
        <v>0</v>
      </c>
      <c r="AE2">
        <v>0</v>
      </c>
      <c r="AH2">
        <f>AB2</f>
        <v>0</v>
      </c>
      <c r="AO2" cm="1">
        <f t="array" ref="AO2:AR2">'Feuille de saisie'!C47:F47</f>
        <v>0</v>
      </c>
      <c r="AP2">
        <v>0</v>
      </c>
      <c r="AQ2">
        <v>0</v>
      </c>
      <c r="AR2">
        <v>0</v>
      </c>
      <c r="AU2">
        <f>AO2</f>
        <v>0</v>
      </c>
    </row>
    <row r="3" spans="1:48" x14ac:dyDescent="0.4">
      <c r="B3" t="s">
        <v>500</v>
      </c>
      <c r="K3" t="s">
        <v>501</v>
      </c>
      <c r="T3" t="s">
        <v>520</v>
      </c>
      <c r="AC3" t="s">
        <v>681</v>
      </c>
      <c r="AI3" t="s">
        <v>684</v>
      </c>
      <c r="AP3" t="s">
        <v>681</v>
      </c>
      <c r="AV3" t="s">
        <v>684</v>
      </c>
    </row>
    <row r="4" spans="1:48" x14ac:dyDescent="0.4">
      <c r="B4" s="567" t="b" cm="1">
        <f t="array" ref="B4">IF('Feuille de saisie'!$C$22&lt;&gt;"",IF('Feuille de saisie'!$C$22='Menus déroulants'!$A$32,_xlfn._xlws.FILTER(#REF!,#REF!='Menus déroulants'!A2,0),IF('Feuille de saisie'!$C$22='Menus déroulants'!$A$33,_xlfn._xlws.FILTER(#REF!,#REF!='Menus déroulants'!A2,0),IF('Feuille de saisie'!$C$22='Menus déroulants'!$A$34,_xlfn._xlws.FILTER(#REF!,#REF!='Menus déroulants'!A2,0),IF(OR('Feuille de saisie'!$C$22='Menus déroulants'!$A$35,'Feuille de saisie'!$C$22='Menus déroulants'!$A$36,'Feuille de saisie'!$C$22='Menus déroulants'!$A$37),_xlfn._xlws.FILTER(#REF!,#REF!='Menus déroulants'!A2,0),"")))))</f>
        <v>0</v>
      </c>
      <c r="K4" s="567" t="b" cm="1">
        <f t="array" ref="K4">IF('Feuille de saisie'!$C$23&lt;&gt;"",IF('Feuille de saisie'!$C$23='Menus déroulants'!$A$32,_xlfn._xlws.FILTER(#REF!,#REF!='Menus déroulants'!J2,0),IF('Feuille de saisie'!$C$23='Menus déroulants'!$A$33,_xlfn._xlws.FILTER(#REF!,#REF!='Menus déroulants'!J2,0),IF('Feuille de saisie'!$C$23='Menus déroulants'!$A$34,_xlfn._xlws.FILTER(#REF!,#REF!='Menus déroulants'!J2,0),IF(OR('Feuille de saisie'!$C$23='Menus déroulants'!$A$35,'Feuille de saisie'!$C$23='Menus déroulants'!$A$36,'Feuille de saisie'!$C$23='Menus déroulants'!$A$37),_xlfn._xlws.FILTER(#REF!,#REF!='Menus déroulants'!J2,0),"")))))</f>
        <v>0</v>
      </c>
      <c r="T4" s="567" t="b" cm="1">
        <f t="array" ref="T4">IF('Feuille de saisie'!$C$24&lt;&gt;"",IF('Feuille de saisie'!$C$24='Menus déroulants'!$A$32,_xlfn._xlws.FILTER(#REF!,#REF!='Menus déroulants'!S2,0),IF('Feuille de saisie'!$C$24='Menus déroulants'!$A$33,_xlfn._xlws.FILTER(#REF!,#REF!='Menus déroulants'!S2,0),IF('Feuille de saisie'!$C$24='Menus déroulants'!$A$34,_xlfn._xlws.FILTER(#REF!,#REF!='Menus déroulants'!S2,0),IF(OR('Feuille de saisie'!$C$24='Menus déroulants'!$A$35,'Feuille de saisie'!$C$24='Menus déroulants'!$A$36,'Feuille de saisie'!$C$24='Menus déroulants'!$A$37),_xlfn._xlws.FILTER(#REF!,#REF!='Menus déroulants'!S2,0),"")))))</f>
        <v>0</v>
      </c>
      <c r="AC4" s="567" t="str" cm="1">
        <f t="array" ref="AC4">IF('Feuille de saisie'!$C$45&lt;&gt;"",_xlfn._xlws.FILTER(#REF!,#REF!='Menus déroulants'!AB2,0),"")</f>
        <v/>
      </c>
      <c r="AD4" t="e">
        <f>AI4*100000+AC4</f>
        <v>#VALUE!</v>
      </c>
      <c r="AI4" s="567" t="str" cm="1">
        <f t="array" ref="AI4">IF('Feuille de saisie'!$C$45&lt;&gt;"",_xlfn._xlws.FILTER(#REF!,#REF!='Menus déroulants'!AH2,0),"")</f>
        <v/>
      </c>
      <c r="AP4" s="567" t="str" cm="1">
        <f t="array" ref="AP4">IF('Feuille de saisie'!$C$47&lt;&gt;"",_xlfn._xlws.FILTER(#REF!,#REF!='Menus déroulants'!AO2,0),"")</f>
        <v/>
      </c>
      <c r="AQ4" t="e">
        <f>AV4*100000+AP4</f>
        <v>#VALUE!</v>
      </c>
      <c r="AV4" s="567" t="str" cm="1">
        <f t="array" ref="AV4">IF('Feuille de saisie'!$C$47&lt;&gt;"",_xlfn._xlws.FILTER(#REF!,#REF!='Menus déroulants'!AU2,0),"")</f>
        <v/>
      </c>
    </row>
    <row r="5" spans="1:48" x14ac:dyDescent="0.4">
      <c r="B5" s="567"/>
      <c r="K5" s="567"/>
      <c r="T5" s="567"/>
      <c r="AC5" s="567"/>
      <c r="AD5">
        <f t="shared" ref="AD5:AD22" si="0">AI5*100000+AC5</f>
        <v>0</v>
      </c>
      <c r="AI5" s="567"/>
      <c r="AP5" s="567"/>
      <c r="AQ5">
        <f t="shared" ref="AQ5:AQ22" si="1">AV5*100000+AP5</f>
        <v>0</v>
      </c>
      <c r="AV5" s="567"/>
    </row>
    <row r="6" spans="1:48" x14ac:dyDescent="0.4">
      <c r="B6" s="567"/>
      <c r="K6" s="567"/>
      <c r="T6" s="567"/>
      <c r="AC6" s="567"/>
      <c r="AD6">
        <f t="shared" si="0"/>
        <v>0</v>
      </c>
      <c r="AI6" s="567"/>
      <c r="AP6" s="567"/>
      <c r="AQ6">
        <f t="shared" si="1"/>
        <v>0</v>
      </c>
      <c r="AV6" s="567"/>
    </row>
    <row r="7" spans="1:48" x14ac:dyDescent="0.4">
      <c r="B7" s="567"/>
      <c r="K7" s="567"/>
      <c r="T7" s="567"/>
      <c r="AC7" s="567"/>
      <c r="AD7">
        <f t="shared" si="0"/>
        <v>0</v>
      </c>
      <c r="AI7" s="567"/>
      <c r="AP7" s="567"/>
      <c r="AQ7">
        <f t="shared" si="1"/>
        <v>0</v>
      </c>
      <c r="AV7" s="567"/>
    </row>
    <row r="8" spans="1:48" x14ac:dyDescent="0.4">
      <c r="B8" s="567"/>
      <c r="K8" s="567"/>
      <c r="T8" s="567"/>
      <c r="AC8" s="567"/>
      <c r="AD8">
        <f t="shared" si="0"/>
        <v>0</v>
      </c>
      <c r="AI8" s="567"/>
      <c r="AP8" s="567"/>
      <c r="AQ8">
        <f t="shared" si="1"/>
        <v>0</v>
      </c>
      <c r="AV8" s="567"/>
    </row>
    <row r="9" spans="1:48" x14ac:dyDescent="0.4">
      <c r="B9" s="567"/>
      <c r="K9" s="567"/>
      <c r="T9" s="567"/>
      <c r="AC9" s="567"/>
      <c r="AD9">
        <f t="shared" si="0"/>
        <v>0</v>
      </c>
      <c r="AI9" s="567"/>
      <c r="AP9" s="567"/>
      <c r="AQ9">
        <f t="shared" si="1"/>
        <v>0</v>
      </c>
      <c r="AV9" s="567"/>
    </row>
    <row r="10" spans="1:48" x14ac:dyDescent="0.4">
      <c r="B10" s="567"/>
      <c r="K10" s="567"/>
      <c r="T10" s="567"/>
      <c r="AC10" s="567"/>
      <c r="AD10">
        <f t="shared" si="0"/>
        <v>0</v>
      </c>
      <c r="AI10" s="567"/>
      <c r="AP10" s="567"/>
      <c r="AQ10">
        <f t="shared" si="1"/>
        <v>0</v>
      </c>
      <c r="AV10" s="567"/>
    </row>
    <row r="11" spans="1:48" x14ac:dyDescent="0.4">
      <c r="AC11" s="567"/>
      <c r="AD11">
        <f t="shared" si="0"/>
        <v>0</v>
      </c>
      <c r="AI11" s="567"/>
      <c r="AP11" s="567"/>
      <c r="AQ11">
        <f t="shared" si="1"/>
        <v>0</v>
      </c>
      <c r="AV11" s="567"/>
    </row>
    <row r="12" spans="1:48" x14ac:dyDescent="0.4">
      <c r="AC12" s="567"/>
      <c r="AD12">
        <f t="shared" si="0"/>
        <v>0</v>
      </c>
      <c r="AI12" s="567"/>
      <c r="AP12" s="567"/>
      <c r="AQ12">
        <f t="shared" si="1"/>
        <v>0</v>
      </c>
      <c r="AV12" s="567"/>
    </row>
    <row r="13" spans="1:48" x14ac:dyDescent="0.4">
      <c r="A13" t="s">
        <v>498</v>
      </c>
      <c r="AC13" s="567"/>
      <c r="AD13">
        <f t="shared" si="0"/>
        <v>0</v>
      </c>
      <c r="AI13" s="567"/>
      <c r="AP13" s="567"/>
      <c r="AQ13">
        <f t="shared" si="1"/>
        <v>0</v>
      </c>
      <c r="AV13" s="567"/>
    </row>
    <row r="14" spans="1:48" x14ac:dyDescent="0.4">
      <c r="A14" t="s">
        <v>499</v>
      </c>
      <c r="AC14" s="567"/>
      <c r="AD14">
        <f t="shared" si="0"/>
        <v>0</v>
      </c>
      <c r="AI14" s="567"/>
      <c r="AP14" s="567"/>
      <c r="AQ14">
        <f t="shared" si="1"/>
        <v>0</v>
      </c>
      <c r="AV14" s="567"/>
    </row>
    <row r="15" spans="1:48" x14ac:dyDescent="0.4">
      <c r="AC15" s="567"/>
      <c r="AD15">
        <f t="shared" si="0"/>
        <v>0</v>
      </c>
      <c r="AI15" s="567"/>
      <c r="AP15" s="567"/>
      <c r="AQ15">
        <f t="shared" si="1"/>
        <v>0</v>
      </c>
      <c r="AV15" s="567"/>
    </row>
    <row r="16" spans="1:48" x14ac:dyDescent="0.4">
      <c r="A16" s="10" t="s">
        <v>503</v>
      </c>
      <c r="D16" s="10" t="s">
        <v>507</v>
      </c>
      <c r="H16" s="10" t="s">
        <v>509</v>
      </c>
      <c r="L16" s="10" t="s">
        <v>510</v>
      </c>
      <c r="R16" s="10" t="s">
        <v>511</v>
      </c>
      <c r="V16" s="10" t="s">
        <v>231</v>
      </c>
      <c r="AC16" s="567"/>
      <c r="AD16">
        <f t="shared" si="0"/>
        <v>0</v>
      </c>
      <c r="AI16" s="567"/>
      <c r="AP16" s="567"/>
      <c r="AQ16">
        <f t="shared" si="1"/>
        <v>0</v>
      </c>
      <c r="AV16" s="567"/>
    </row>
    <row r="17" spans="1:48" x14ac:dyDescent="0.4">
      <c r="AC17" s="567"/>
      <c r="AD17">
        <f t="shared" si="0"/>
        <v>0</v>
      </c>
      <c r="AI17" s="567"/>
      <c r="AP17" s="567"/>
      <c r="AQ17">
        <f t="shared" si="1"/>
        <v>0</v>
      </c>
      <c r="AV17" s="567"/>
    </row>
    <row r="18" spans="1:48" ht="14.5" customHeight="1" x14ac:dyDescent="0.4">
      <c r="A18" t="s">
        <v>6</v>
      </c>
      <c r="D18" t="s">
        <v>508</v>
      </c>
      <c r="H18" t="s">
        <v>627</v>
      </c>
      <c r="L18" t="s">
        <v>623</v>
      </c>
      <c r="R18" t="s">
        <v>526</v>
      </c>
      <c r="V18" t="s">
        <v>4</v>
      </c>
      <c r="AC18" s="567"/>
      <c r="AD18">
        <f t="shared" si="0"/>
        <v>0</v>
      </c>
      <c r="AI18" s="567"/>
      <c r="AP18" s="567"/>
      <c r="AQ18">
        <f t="shared" si="1"/>
        <v>0</v>
      </c>
      <c r="AV18" s="567"/>
    </row>
    <row r="19" spans="1:48" x14ac:dyDescent="0.4">
      <c r="A19" t="s">
        <v>236</v>
      </c>
      <c r="D19" t="s">
        <v>3</v>
      </c>
      <c r="H19" t="s">
        <v>1</v>
      </c>
      <c r="L19" t="s">
        <v>632</v>
      </c>
      <c r="R19" t="s">
        <v>527</v>
      </c>
      <c r="V19" t="s">
        <v>238</v>
      </c>
      <c r="AC19" s="567"/>
      <c r="AD19">
        <f t="shared" si="0"/>
        <v>0</v>
      </c>
      <c r="AI19" s="567"/>
      <c r="AP19" s="567"/>
      <c r="AQ19">
        <f t="shared" si="1"/>
        <v>0</v>
      </c>
      <c r="AV19" s="567"/>
    </row>
    <row r="20" spans="1:48" x14ac:dyDescent="0.4">
      <c r="A20" t="s">
        <v>240</v>
      </c>
      <c r="D20" t="s">
        <v>624</v>
      </c>
      <c r="H20" t="s">
        <v>2</v>
      </c>
      <c r="L20" t="s">
        <v>633</v>
      </c>
      <c r="R20" t="s">
        <v>528</v>
      </c>
      <c r="V20" t="s">
        <v>5</v>
      </c>
      <c r="AC20" s="567"/>
      <c r="AD20">
        <f t="shared" si="0"/>
        <v>0</v>
      </c>
      <c r="AI20" s="567"/>
      <c r="AP20" s="567"/>
      <c r="AQ20">
        <f t="shared" si="1"/>
        <v>0</v>
      </c>
      <c r="AV20" s="567"/>
    </row>
    <row r="21" spans="1:48" x14ac:dyDescent="0.4">
      <c r="A21" t="s">
        <v>842</v>
      </c>
      <c r="D21" t="s">
        <v>625</v>
      </c>
      <c r="H21" t="s">
        <v>628</v>
      </c>
      <c r="L21" t="s">
        <v>634</v>
      </c>
      <c r="R21" t="s">
        <v>529</v>
      </c>
      <c r="V21" t="s">
        <v>15</v>
      </c>
      <c r="AC21" s="567"/>
      <c r="AD21">
        <f t="shared" si="0"/>
        <v>0</v>
      </c>
      <c r="AI21" s="567"/>
      <c r="AP21" s="567"/>
      <c r="AQ21">
        <f t="shared" si="1"/>
        <v>0</v>
      </c>
      <c r="AV21" s="567"/>
    </row>
    <row r="22" spans="1:48" x14ac:dyDescent="0.4">
      <c r="A22" t="s">
        <v>16</v>
      </c>
      <c r="D22" t="s">
        <v>626</v>
      </c>
      <c r="H22" t="s">
        <v>629</v>
      </c>
      <c r="L22" t="s">
        <v>635</v>
      </c>
      <c r="R22" t="s">
        <v>530</v>
      </c>
      <c r="AC22" s="567"/>
      <c r="AD22">
        <f t="shared" si="0"/>
        <v>0</v>
      </c>
      <c r="AI22" s="567"/>
      <c r="AP22" s="567"/>
      <c r="AQ22">
        <f t="shared" si="1"/>
        <v>0</v>
      </c>
      <c r="AV22" s="567"/>
    </row>
    <row r="23" spans="1:48" ht="14.5" customHeight="1" x14ac:dyDescent="0.4">
      <c r="A23" t="s">
        <v>504</v>
      </c>
      <c r="D23" t="s">
        <v>525</v>
      </c>
      <c r="H23" t="s">
        <v>630</v>
      </c>
      <c r="L23" t="s">
        <v>636</v>
      </c>
      <c r="R23" t="s">
        <v>525</v>
      </c>
    </row>
    <row r="24" spans="1:48" x14ac:dyDescent="0.4">
      <c r="A24" t="s">
        <v>241</v>
      </c>
      <c r="D24" t="s">
        <v>525</v>
      </c>
      <c r="H24" t="s">
        <v>631</v>
      </c>
      <c r="L24" t="s">
        <v>637</v>
      </c>
      <c r="R24" t="s">
        <v>525</v>
      </c>
      <c r="V24" s="10" t="s">
        <v>232</v>
      </c>
    </row>
    <row r="25" spans="1:48" x14ac:dyDescent="0.4">
      <c r="A25" t="s">
        <v>505</v>
      </c>
      <c r="D25" t="s">
        <v>525</v>
      </c>
      <c r="H25" t="s">
        <v>525</v>
      </c>
      <c r="L25" t="s">
        <v>638</v>
      </c>
      <c r="R25" t="s">
        <v>525</v>
      </c>
    </row>
    <row r="26" spans="1:48" x14ac:dyDescent="0.4">
      <c r="A26" t="s">
        <v>11</v>
      </c>
      <c r="D26" t="s">
        <v>525</v>
      </c>
      <c r="H26" t="s">
        <v>525</v>
      </c>
      <c r="L26" t="s">
        <v>532</v>
      </c>
      <c r="R26" t="s">
        <v>525</v>
      </c>
      <c r="V26" t="s">
        <v>494</v>
      </c>
      <c r="AB26" t="s">
        <v>685</v>
      </c>
      <c r="AH26" t="s">
        <v>685</v>
      </c>
    </row>
    <row r="27" spans="1:48" ht="14.5" customHeight="1" x14ac:dyDescent="0.4">
      <c r="A27" t="s">
        <v>237</v>
      </c>
      <c r="D27" t="s">
        <v>525</v>
      </c>
      <c r="H27" t="s">
        <v>525</v>
      </c>
      <c r="L27" t="s">
        <v>533</v>
      </c>
      <c r="R27" t="s">
        <v>525</v>
      </c>
      <c r="V27" t="s">
        <v>495</v>
      </c>
      <c r="AB27" cm="1">
        <f t="array" ref="AB27:AE27">'Feuille de saisie'!C49:F49</f>
        <v>0</v>
      </c>
      <c r="AC27">
        <v>0</v>
      </c>
      <c r="AD27">
        <v>0</v>
      </c>
      <c r="AE27">
        <v>0</v>
      </c>
      <c r="AH27">
        <f>AB27</f>
        <v>0</v>
      </c>
    </row>
    <row r="28" spans="1:48" x14ac:dyDescent="0.4">
      <c r="A28" t="s">
        <v>561</v>
      </c>
      <c r="D28" t="s">
        <v>525</v>
      </c>
      <c r="H28" t="s">
        <v>525</v>
      </c>
      <c r="L28" t="s">
        <v>534</v>
      </c>
      <c r="R28" t="s">
        <v>525</v>
      </c>
      <c r="AC28" t="s">
        <v>681</v>
      </c>
      <c r="AI28" t="s">
        <v>684</v>
      </c>
    </row>
    <row r="29" spans="1:48" x14ac:dyDescent="0.4">
      <c r="D29" t="s">
        <v>525</v>
      </c>
      <c r="H29" t="s">
        <v>525</v>
      </c>
      <c r="L29" t="s">
        <v>535</v>
      </c>
      <c r="R29" t="s">
        <v>525</v>
      </c>
      <c r="V29" t="s">
        <v>512</v>
      </c>
      <c r="AC29" s="567" t="str" cm="1">
        <f t="array" ref="AC29">IF('Feuille de saisie'!$C$45&lt;&gt;"",_xlfn._xlws.FILTER(#REF!,#REF!='Menus déroulants'!AB27,0),"")</f>
        <v/>
      </c>
      <c r="AI29" s="567" t="str" cm="1">
        <f t="array" ref="AI29">IF('Feuille de saisie'!$C$45&lt;&gt;"",_xlfn._xlws.FILTER(#REF!,#REF!='Menus déroulants'!AH27,0),"")</f>
        <v/>
      </c>
    </row>
    <row r="30" spans="1:48" x14ac:dyDescent="0.4">
      <c r="A30" s="10" t="s">
        <v>491</v>
      </c>
      <c r="D30" t="s">
        <v>525</v>
      </c>
      <c r="H30" t="s">
        <v>525</v>
      </c>
      <c r="L30" t="s">
        <v>536</v>
      </c>
      <c r="R30" t="s">
        <v>525</v>
      </c>
      <c r="AC30" s="567"/>
      <c r="AI30" s="567"/>
    </row>
    <row r="31" spans="1:48" ht="14.5" customHeight="1" x14ac:dyDescent="0.4">
      <c r="A31" s="10"/>
      <c r="D31" t="s">
        <v>525</v>
      </c>
      <c r="H31" t="s">
        <v>525</v>
      </c>
      <c r="L31" t="s">
        <v>537</v>
      </c>
      <c r="R31" t="s">
        <v>525</v>
      </c>
      <c r="V31" t="s">
        <v>513</v>
      </c>
      <c r="AC31" s="567"/>
      <c r="AI31" s="567"/>
    </row>
    <row r="32" spans="1:48" x14ac:dyDescent="0.4">
      <c r="A32" t="s">
        <v>486</v>
      </c>
      <c r="D32" t="s">
        <v>525</v>
      </c>
      <c r="H32" t="s">
        <v>525</v>
      </c>
      <c r="L32" t="s">
        <v>538</v>
      </c>
      <c r="R32" t="s">
        <v>525</v>
      </c>
      <c r="V32" t="s">
        <v>514</v>
      </c>
      <c r="AC32" s="567"/>
      <c r="AI32" s="567"/>
    </row>
    <row r="33" spans="1:35" x14ac:dyDescent="0.4">
      <c r="A33" t="s">
        <v>487</v>
      </c>
      <c r="D33" t="s">
        <v>525</v>
      </c>
      <c r="H33" t="s">
        <v>525</v>
      </c>
      <c r="L33" t="s">
        <v>539</v>
      </c>
      <c r="R33" t="s">
        <v>525</v>
      </c>
      <c r="V33" t="s">
        <v>515</v>
      </c>
      <c r="AC33" s="567"/>
      <c r="AI33" s="567"/>
    </row>
    <row r="34" spans="1:35" x14ac:dyDescent="0.4">
      <c r="A34" t="s">
        <v>488</v>
      </c>
      <c r="D34" t="s">
        <v>525</v>
      </c>
      <c r="H34" t="s">
        <v>525</v>
      </c>
      <c r="L34" t="s">
        <v>540</v>
      </c>
      <c r="R34" t="s">
        <v>525</v>
      </c>
      <c r="V34" t="s">
        <v>517</v>
      </c>
      <c r="AC34" s="567"/>
      <c r="AI34" s="567"/>
    </row>
    <row r="35" spans="1:35" ht="14.5" customHeight="1" x14ac:dyDescent="0.4">
      <c r="A35" t="s">
        <v>489</v>
      </c>
      <c r="D35" t="s">
        <v>525</v>
      </c>
      <c r="H35" t="s">
        <v>525</v>
      </c>
      <c r="L35" t="s">
        <v>541</v>
      </c>
      <c r="R35" t="s">
        <v>525</v>
      </c>
      <c r="V35" t="s">
        <v>518</v>
      </c>
      <c r="AC35" s="567"/>
      <c r="AI35" s="567"/>
    </row>
    <row r="36" spans="1:35" x14ac:dyDescent="0.4">
      <c r="A36" t="s">
        <v>490</v>
      </c>
      <c r="D36" t="s">
        <v>525</v>
      </c>
      <c r="H36" t="s">
        <v>525</v>
      </c>
      <c r="L36" t="s">
        <v>0</v>
      </c>
      <c r="R36" t="s">
        <v>525</v>
      </c>
      <c r="V36" t="s">
        <v>496</v>
      </c>
      <c r="AC36" s="567"/>
      <c r="AI36" s="567"/>
    </row>
    <row r="37" spans="1:35" x14ac:dyDescent="0.4">
      <c r="A37" t="s">
        <v>485</v>
      </c>
      <c r="D37" t="s">
        <v>525</v>
      </c>
      <c r="H37" t="s">
        <v>525</v>
      </c>
      <c r="L37" t="s">
        <v>230</v>
      </c>
      <c r="R37" t="s">
        <v>525</v>
      </c>
      <c r="V37" t="s">
        <v>497</v>
      </c>
      <c r="AC37" s="567"/>
      <c r="AI37" s="567"/>
    </row>
    <row r="38" spans="1:35" x14ac:dyDescent="0.4">
      <c r="AC38" s="567"/>
      <c r="AI38" s="567"/>
    </row>
    <row r="39" spans="1:35" x14ac:dyDescent="0.4">
      <c r="V39" t="s">
        <v>516</v>
      </c>
    </row>
    <row r="40" spans="1:35" x14ac:dyDescent="0.4">
      <c r="A40" s="10" t="s">
        <v>521</v>
      </c>
      <c r="H40" s="10" t="s">
        <v>522</v>
      </c>
      <c r="O40" s="10" t="s">
        <v>523</v>
      </c>
    </row>
    <row r="41" spans="1:35" x14ac:dyDescent="0.4">
      <c r="A41" t="s">
        <v>525</v>
      </c>
      <c r="C41" t="s">
        <v>525</v>
      </c>
      <c r="H41" t="s">
        <v>525</v>
      </c>
      <c r="O41" t="s">
        <v>525</v>
      </c>
    </row>
    <row r="42" spans="1:35" x14ac:dyDescent="0.4">
      <c r="A42" s="567" t="str">
        <f>IF('Feuille de saisie'!$C$22&lt;&gt;"",IF('Feuille de saisie'!$C$22='Menus déroulants'!$A$32,'Menus déroulants'!$D18,IF('Feuille de saisie'!$C$22='Menus déroulants'!$A$33,'Menus déroulants'!$H18,IF('Feuille de saisie'!$C$22='Menus déroulants'!$A$34,'Menus déroulants'!$L18,IF('Feuille de saisie'!$C$22='Menus déroulants'!$A$35,'Menus déroulants'!$R18,IF('Feuille de saisie'!$C$22='Menus déroulants'!$A$36,'Menus déroulants'!$R18,IF('Feuille de saisie'!$C$22='Menus déroulants'!$A$37,'Menus déroulants'!$R18,"")))))),"")</f>
        <v/>
      </c>
      <c r="H42" s="567" t="str">
        <f>IF('Feuille de saisie'!$C$23&lt;&gt;"",IF('Feuille de saisie'!$C$23='Menus déroulants'!$A$32,'Menus déroulants'!$D18,IF('Feuille de saisie'!$C$23='Menus déroulants'!$A$33,'Menus déroulants'!$H18,IF('Feuille de saisie'!$C$23='Menus déroulants'!$A$34,'Menus déroulants'!$L18,IF('Feuille de saisie'!$C$23='Menus déroulants'!$A$35,'Menus déroulants'!$R18,IF('Feuille de saisie'!$C$23='Menus déroulants'!$A$36,'Menus déroulants'!$R18,IF('Feuille de saisie'!$C$23='Menus déroulants'!$A$37,'Menus déroulants'!$R18,"")))))),"")</f>
        <v/>
      </c>
      <c r="I42" s="567"/>
      <c r="J42" s="567"/>
      <c r="K42" s="567"/>
      <c r="L42" s="567"/>
      <c r="M42" s="567"/>
      <c r="O42" s="567" t="str">
        <f>IF('Feuille de saisie'!$C$24&lt;&gt;"",IF('Feuille de saisie'!$C$24='Menus déroulants'!$A$32,'Menus déroulants'!$D18,IF('Feuille de saisie'!$C$24='Menus déroulants'!$A$33,'Menus déroulants'!$H18,IF('Feuille de saisie'!$C$24='Menus déroulants'!$A$34,'Menus déroulants'!$L18,IF('Feuille de saisie'!$C$24='Menus déroulants'!$A$35,'Menus déroulants'!$R18,IF('Feuille de saisie'!$C$24='Menus déroulants'!$A$36,'Menus déroulants'!$R18,IF('Feuille de saisie'!$C$24='Menus déroulants'!$A$37,'Menus déroulants'!$R18,"")))))),"")</f>
        <v/>
      </c>
      <c r="P42" s="567"/>
      <c r="Q42" s="567"/>
      <c r="R42" s="567"/>
      <c r="S42" s="567"/>
      <c r="T42" s="567"/>
    </row>
    <row r="43" spans="1:35" x14ac:dyDescent="0.4">
      <c r="A43" s="567" t="str">
        <f>IF('Feuille de saisie'!$C$22&lt;&gt;"",IF('Feuille de saisie'!$C$22='Menus déroulants'!$A$32,'Menus déroulants'!$D19,IF('Feuille de saisie'!$C$22='Menus déroulants'!$A$33,'Menus déroulants'!$H19,IF('Feuille de saisie'!$C$22='Menus déroulants'!$A$34,'Menus déroulants'!$L19,IF('Feuille de saisie'!$C$22='Menus déroulants'!$A$35,'Menus déroulants'!$R19,IF('Feuille de saisie'!$C$22='Menus déroulants'!$A$36,'Menus déroulants'!$R19,IF('Feuille de saisie'!$C$22='Menus déroulants'!$A$37,'Menus déroulants'!$R19,"")))))),"")</f>
        <v/>
      </c>
      <c r="H43" s="567" t="str">
        <f>IF('Feuille de saisie'!$C$23&lt;&gt;"",IF('Feuille de saisie'!$C$23='Menus déroulants'!$A$32,'Menus déroulants'!$D19,IF('Feuille de saisie'!$C$23='Menus déroulants'!$A$33,'Menus déroulants'!$H19,IF('Feuille de saisie'!$C$23='Menus déroulants'!$A$34,'Menus déroulants'!$L19,IF('Feuille de saisie'!$C$23='Menus déroulants'!$A$35,'Menus déroulants'!$R19,IF('Feuille de saisie'!$C$23='Menus déroulants'!$A$36,'Menus déroulants'!$R19,IF('Feuille de saisie'!$C$23='Menus déroulants'!$A$37,'Menus déroulants'!$R19,"")))))),"")</f>
        <v/>
      </c>
      <c r="I43" s="567"/>
      <c r="J43" s="567"/>
      <c r="K43" s="567"/>
      <c r="L43" s="567"/>
      <c r="M43" s="567"/>
      <c r="O43" s="567" t="str">
        <f>IF('Feuille de saisie'!$C$24&lt;&gt;"",IF('Feuille de saisie'!$C$24='Menus déroulants'!$A$32,'Menus déroulants'!$D19,IF('Feuille de saisie'!$C$24='Menus déroulants'!$A$33,'Menus déroulants'!$H19,IF('Feuille de saisie'!$C$24='Menus déroulants'!$A$34,'Menus déroulants'!$L19,IF('Feuille de saisie'!$C$24='Menus déroulants'!$A$35,'Menus déroulants'!$R19,IF('Feuille de saisie'!$C$24='Menus déroulants'!$A$36,'Menus déroulants'!$R19,IF('Feuille de saisie'!$C$24='Menus déroulants'!$A$37,'Menus déroulants'!$R19,"")))))),"")</f>
        <v/>
      </c>
      <c r="P43" s="567"/>
      <c r="Q43" s="567"/>
      <c r="R43" s="567"/>
      <c r="S43" s="567"/>
      <c r="T43" s="567"/>
    </row>
    <row r="44" spans="1:35" x14ac:dyDescent="0.4">
      <c r="A44" s="567" t="str">
        <f>IF('Feuille de saisie'!$C$22&lt;&gt;"",IF('Feuille de saisie'!$C$22='Menus déroulants'!$A$32,'Menus déroulants'!$D20,IF('Feuille de saisie'!$C$22='Menus déroulants'!$A$33,'Menus déroulants'!$H20,IF('Feuille de saisie'!$C$22='Menus déroulants'!$A$34,'Menus déroulants'!$L20,IF('Feuille de saisie'!$C$22='Menus déroulants'!$A$35,'Menus déroulants'!$R20,IF('Feuille de saisie'!$C$22='Menus déroulants'!$A$36,'Menus déroulants'!$R20,IF('Feuille de saisie'!$C$22='Menus déroulants'!$A$37,'Menus déroulants'!$R20,"")))))),"")</f>
        <v/>
      </c>
      <c r="H44" s="567" t="str">
        <f>IF('Feuille de saisie'!$C$23&lt;&gt;"",IF('Feuille de saisie'!$C$23='Menus déroulants'!$A$32,'Menus déroulants'!$D20,IF('Feuille de saisie'!$C$23='Menus déroulants'!$A$33,'Menus déroulants'!$H20,IF('Feuille de saisie'!$C$23='Menus déroulants'!$A$34,'Menus déroulants'!$L20,IF('Feuille de saisie'!$C$23='Menus déroulants'!$A$35,'Menus déroulants'!$R20,IF('Feuille de saisie'!$C$23='Menus déroulants'!$A$36,'Menus déroulants'!$R20,IF('Feuille de saisie'!$C$23='Menus déroulants'!$A$37,'Menus déroulants'!$R20,"")))))),"")</f>
        <v/>
      </c>
      <c r="I44" s="567"/>
      <c r="J44" s="567"/>
      <c r="K44" s="567"/>
      <c r="L44" s="567"/>
      <c r="M44" s="567"/>
      <c r="O44" s="567" t="str">
        <f>IF('Feuille de saisie'!$C$24&lt;&gt;"",IF('Feuille de saisie'!$C$24='Menus déroulants'!$A$32,'Menus déroulants'!$D20,IF('Feuille de saisie'!$C$24='Menus déroulants'!$A$33,'Menus déroulants'!$H20,IF('Feuille de saisie'!$C$24='Menus déroulants'!$A$34,'Menus déroulants'!$L20,IF('Feuille de saisie'!$C$24='Menus déroulants'!$A$35,'Menus déroulants'!$R20,IF('Feuille de saisie'!$C$24='Menus déroulants'!$A$36,'Menus déroulants'!$R20,IF('Feuille de saisie'!$C$24='Menus déroulants'!$A$37,'Menus déroulants'!$R20,"")))))),"")</f>
        <v/>
      </c>
      <c r="P44" s="567"/>
      <c r="Q44" s="567"/>
      <c r="R44" s="567"/>
      <c r="S44" s="567"/>
      <c r="T44" s="567"/>
    </row>
    <row r="45" spans="1:35" x14ac:dyDescent="0.4">
      <c r="A45" s="567" t="str">
        <f>IF('Feuille de saisie'!$C$22&lt;&gt;"",IF('Feuille de saisie'!$C$22='Menus déroulants'!$A$32,'Menus déroulants'!$D21,IF('Feuille de saisie'!$C$22='Menus déroulants'!$A$33,'Menus déroulants'!$H21,IF('Feuille de saisie'!$C$22='Menus déroulants'!$A$34,'Menus déroulants'!$L21,IF('Feuille de saisie'!$C$22='Menus déroulants'!$A$35,'Menus déroulants'!$R21,IF('Feuille de saisie'!$C$22='Menus déroulants'!$A$36,'Menus déroulants'!$R21,IF('Feuille de saisie'!$C$22='Menus déroulants'!$A$37,'Menus déroulants'!$R21,"")))))),"")</f>
        <v/>
      </c>
      <c r="H45" s="567" t="str">
        <f>IF('Feuille de saisie'!$C$23&lt;&gt;"",IF('Feuille de saisie'!$C$23='Menus déroulants'!$A$32,'Menus déroulants'!$D21,IF('Feuille de saisie'!$C$23='Menus déroulants'!$A$33,'Menus déroulants'!$H21,IF('Feuille de saisie'!$C$23='Menus déroulants'!$A$34,'Menus déroulants'!$L21,IF('Feuille de saisie'!$C$23='Menus déroulants'!$A$35,'Menus déroulants'!$R21,IF('Feuille de saisie'!$C$23='Menus déroulants'!$A$36,'Menus déroulants'!$R21,IF('Feuille de saisie'!$C$23='Menus déroulants'!$A$37,'Menus déroulants'!$R21,"")))))),"")</f>
        <v/>
      </c>
      <c r="I45" s="567"/>
      <c r="J45" s="567"/>
      <c r="K45" s="567"/>
      <c r="L45" s="567"/>
      <c r="M45" s="567"/>
      <c r="O45" s="567" t="str">
        <f>IF('Feuille de saisie'!$C$24&lt;&gt;"",IF('Feuille de saisie'!$C$24='Menus déroulants'!$A$32,'Menus déroulants'!$D21,IF('Feuille de saisie'!$C$24='Menus déroulants'!$A$33,'Menus déroulants'!$H21,IF('Feuille de saisie'!$C$24='Menus déroulants'!$A$34,'Menus déroulants'!$L21,IF('Feuille de saisie'!$C$24='Menus déroulants'!$A$35,'Menus déroulants'!$R21,IF('Feuille de saisie'!$C$24='Menus déroulants'!$A$36,'Menus déroulants'!$R21,IF('Feuille de saisie'!$C$24='Menus déroulants'!$A$37,'Menus déroulants'!$R21,"")))))),"")</f>
        <v/>
      </c>
      <c r="P45" s="567"/>
      <c r="Q45" s="567"/>
      <c r="R45" s="567"/>
      <c r="S45" s="567"/>
      <c r="T45" s="567"/>
    </row>
    <row r="46" spans="1:35" x14ac:dyDescent="0.4">
      <c r="A46" s="567" t="str">
        <f>IF('Feuille de saisie'!$C$22&lt;&gt;"",IF('Feuille de saisie'!$C$22='Menus déroulants'!$A$32,'Menus déroulants'!$D22,IF('Feuille de saisie'!$C$22='Menus déroulants'!$A$33,'Menus déroulants'!$H22,IF('Feuille de saisie'!$C$22='Menus déroulants'!$A$34,'Menus déroulants'!$L22,IF('Feuille de saisie'!$C$22='Menus déroulants'!$A$35,'Menus déroulants'!$R22,IF('Feuille de saisie'!$C$22='Menus déroulants'!$A$36,'Menus déroulants'!$R22,IF('Feuille de saisie'!$C$22='Menus déroulants'!$A$37,'Menus déroulants'!$R22,"")))))),"")</f>
        <v/>
      </c>
      <c r="H46" s="567" t="str">
        <f>IF('Feuille de saisie'!$C$23&lt;&gt;"",IF('Feuille de saisie'!$C$23='Menus déroulants'!$A$32,'Menus déroulants'!$D22,IF('Feuille de saisie'!$C$23='Menus déroulants'!$A$33,'Menus déroulants'!$H22,IF('Feuille de saisie'!$C$23='Menus déroulants'!$A$34,'Menus déroulants'!$L22,IF('Feuille de saisie'!$C$23='Menus déroulants'!$A$35,'Menus déroulants'!$R22,IF('Feuille de saisie'!$C$23='Menus déroulants'!$A$36,'Menus déroulants'!$R22,IF('Feuille de saisie'!$C$23='Menus déroulants'!$A$37,'Menus déroulants'!$R22,"")))))),"")</f>
        <v/>
      </c>
      <c r="I46" s="567"/>
      <c r="J46" s="567"/>
      <c r="K46" s="567"/>
      <c r="L46" s="567"/>
      <c r="M46" s="567"/>
      <c r="O46" s="567" t="str">
        <f>IF('Feuille de saisie'!$C$24&lt;&gt;"",IF('Feuille de saisie'!$C$24='Menus déroulants'!$A$32,'Menus déroulants'!$D22,IF('Feuille de saisie'!$C$24='Menus déroulants'!$A$33,'Menus déroulants'!$H22,IF('Feuille de saisie'!$C$24='Menus déroulants'!$A$34,'Menus déroulants'!$L22,IF('Feuille de saisie'!$C$24='Menus déroulants'!$A$35,'Menus déroulants'!$R22,IF('Feuille de saisie'!$C$24='Menus déroulants'!$A$36,'Menus déroulants'!$R22,IF('Feuille de saisie'!$C$24='Menus déroulants'!$A$37,'Menus déroulants'!$R22,"")))))),"")</f>
        <v/>
      </c>
      <c r="P46" s="567"/>
      <c r="Q46" s="567"/>
      <c r="R46" s="567"/>
      <c r="S46" s="567"/>
      <c r="T46" s="567"/>
    </row>
    <row r="47" spans="1:35" x14ac:dyDescent="0.4">
      <c r="A47" s="567" t="str">
        <f>IF('Feuille de saisie'!$C$22&lt;&gt;"",IF('Feuille de saisie'!$C$22='Menus déroulants'!$A$32,'Menus déroulants'!$D23,IF('Feuille de saisie'!$C$22='Menus déroulants'!$A$33,'Menus déroulants'!$H23,IF('Feuille de saisie'!$C$22='Menus déroulants'!$A$34,'Menus déroulants'!$L23,IF('Feuille de saisie'!$C$22='Menus déroulants'!$A$35,'Menus déroulants'!$R23,IF('Feuille de saisie'!$C$22='Menus déroulants'!$A$36,'Menus déroulants'!$R23,IF('Feuille de saisie'!$C$22='Menus déroulants'!$A$37,'Menus déroulants'!$R23,"")))))),"")</f>
        <v/>
      </c>
      <c r="H47" s="567" t="str">
        <f>IF('Feuille de saisie'!$C$23&lt;&gt;"",IF('Feuille de saisie'!$C$23='Menus déroulants'!$A$32,'Menus déroulants'!$D23,IF('Feuille de saisie'!$C$23='Menus déroulants'!$A$33,'Menus déroulants'!$H23,IF('Feuille de saisie'!$C$23='Menus déroulants'!$A$34,'Menus déroulants'!$L23,IF('Feuille de saisie'!$C$23='Menus déroulants'!$A$35,'Menus déroulants'!$R23,IF('Feuille de saisie'!$C$23='Menus déroulants'!$A$36,'Menus déroulants'!$R23,IF('Feuille de saisie'!$C$23='Menus déroulants'!$A$37,'Menus déroulants'!$R23,"")))))),"")</f>
        <v/>
      </c>
      <c r="I47" s="567"/>
      <c r="J47" s="567"/>
      <c r="K47" s="567"/>
      <c r="L47" s="567"/>
      <c r="M47" s="567"/>
      <c r="O47" s="567" t="str">
        <f>IF('Feuille de saisie'!$C$24&lt;&gt;"",IF('Feuille de saisie'!$C$24='Menus déroulants'!$A$32,'Menus déroulants'!$D23,IF('Feuille de saisie'!$C$24='Menus déroulants'!$A$33,'Menus déroulants'!$H23,IF('Feuille de saisie'!$C$24='Menus déroulants'!$A$34,'Menus déroulants'!$L23,IF('Feuille de saisie'!$C$24='Menus déroulants'!$A$35,'Menus déroulants'!$R23,IF('Feuille de saisie'!$C$24='Menus déroulants'!$A$36,'Menus déroulants'!$R23,IF('Feuille de saisie'!$C$24='Menus déroulants'!$A$37,'Menus déroulants'!$R23,"")))))),"")</f>
        <v/>
      </c>
      <c r="P47" s="567"/>
      <c r="Q47" s="567"/>
      <c r="R47" s="567"/>
      <c r="S47" s="567"/>
      <c r="T47" s="567"/>
    </row>
    <row r="48" spans="1:35" x14ac:dyDescent="0.4">
      <c r="A48" s="567" t="str">
        <f>IF('Feuille de saisie'!$C$22&lt;&gt;"",IF('Feuille de saisie'!$C$22='Menus déroulants'!$A$32,'Menus déroulants'!$D24,IF('Feuille de saisie'!$C$22='Menus déroulants'!$A$33,'Menus déroulants'!$H24,IF('Feuille de saisie'!$C$22='Menus déroulants'!$A$34,'Menus déroulants'!$L24,IF('Feuille de saisie'!$C$22='Menus déroulants'!$A$35,'Menus déroulants'!$R24,IF('Feuille de saisie'!$C$22='Menus déroulants'!$A$36,'Menus déroulants'!$R24,IF('Feuille de saisie'!$C$22='Menus déroulants'!$A$37,'Menus déroulants'!$R24,"")))))),"")</f>
        <v/>
      </c>
      <c r="H48" s="567" t="str">
        <f>IF('Feuille de saisie'!$C$23&lt;&gt;"",IF('Feuille de saisie'!$C$23='Menus déroulants'!$A$32,'Menus déroulants'!$D24,IF('Feuille de saisie'!$C$23='Menus déroulants'!$A$33,'Menus déroulants'!$H24,IF('Feuille de saisie'!$C$23='Menus déroulants'!$A$34,'Menus déroulants'!$L24,IF('Feuille de saisie'!$C$23='Menus déroulants'!$A$35,'Menus déroulants'!$R24,IF('Feuille de saisie'!$C$23='Menus déroulants'!$A$36,'Menus déroulants'!$R24,IF('Feuille de saisie'!$C$23='Menus déroulants'!$A$37,'Menus déroulants'!$R24,"")))))),"")</f>
        <v/>
      </c>
      <c r="I48" s="567"/>
      <c r="J48" s="567"/>
      <c r="K48" s="567"/>
      <c r="L48" s="567"/>
      <c r="M48" s="567"/>
      <c r="O48" s="567" t="str">
        <f>IF('Feuille de saisie'!$C$24&lt;&gt;"",IF('Feuille de saisie'!$C$24='Menus déroulants'!$A$32,'Menus déroulants'!$D24,IF('Feuille de saisie'!$C$24='Menus déroulants'!$A$33,'Menus déroulants'!$H24,IF('Feuille de saisie'!$C$24='Menus déroulants'!$A$34,'Menus déroulants'!$L24,IF('Feuille de saisie'!$C$24='Menus déroulants'!$A$35,'Menus déroulants'!$R24,IF('Feuille de saisie'!$C$24='Menus déroulants'!$A$36,'Menus déroulants'!$R24,IF('Feuille de saisie'!$C$24='Menus déroulants'!$A$37,'Menus déroulants'!$R24,"")))))),"")</f>
        <v/>
      </c>
      <c r="P48" s="567"/>
      <c r="Q48" s="567"/>
      <c r="R48" s="567"/>
      <c r="S48" s="567"/>
      <c r="T48" s="567"/>
    </row>
    <row r="49" spans="1:20" x14ac:dyDescent="0.4">
      <c r="A49" s="567" t="str">
        <f>IF('Feuille de saisie'!$C$22&lt;&gt;"",IF('Feuille de saisie'!$C$22='Menus déroulants'!$A$32,'Menus déroulants'!$D25,IF('Feuille de saisie'!$C$22='Menus déroulants'!$A$33,'Menus déroulants'!$H25,IF('Feuille de saisie'!$C$22='Menus déroulants'!$A$34,'Menus déroulants'!$L25,IF('Feuille de saisie'!$C$22='Menus déroulants'!$A$35,'Menus déroulants'!$R25,IF('Feuille de saisie'!$C$22='Menus déroulants'!$A$36,'Menus déroulants'!$R25,IF('Feuille de saisie'!$C$22='Menus déroulants'!$A$37,'Menus déroulants'!$R25,"")))))),"")</f>
        <v/>
      </c>
      <c r="H49" s="567" t="str">
        <f>IF('Feuille de saisie'!$C$23&lt;&gt;"",IF('Feuille de saisie'!$C$23='Menus déroulants'!$A$32,'Menus déroulants'!$D25,IF('Feuille de saisie'!$C$23='Menus déroulants'!$A$33,'Menus déroulants'!$H25,IF('Feuille de saisie'!$C$23='Menus déroulants'!$A$34,'Menus déroulants'!$L25,IF('Feuille de saisie'!$C$23='Menus déroulants'!$A$35,'Menus déroulants'!$R25,IF('Feuille de saisie'!$C$23='Menus déroulants'!$A$36,'Menus déroulants'!$R25,IF('Feuille de saisie'!$C$23='Menus déroulants'!$A$37,'Menus déroulants'!$R25,"")))))),"")</f>
        <v/>
      </c>
      <c r="I49" s="567"/>
      <c r="J49" s="567"/>
      <c r="K49" s="567"/>
      <c r="L49" s="567"/>
      <c r="M49" s="567"/>
      <c r="O49" s="567" t="str">
        <f>IF('Feuille de saisie'!$C$24&lt;&gt;"",IF('Feuille de saisie'!$C$24='Menus déroulants'!$A$32,'Menus déroulants'!$D25,IF('Feuille de saisie'!$C$24='Menus déroulants'!$A$33,'Menus déroulants'!$H25,IF('Feuille de saisie'!$C$24='Menus déroulants'!$A$34,'Menus déroulants'!$L25,IF('Feuille de saisie'!$C$24='Menus déroulants'!$A$35,'Menus déroulants'!$R25,IF('Feuille de saisie'!$C$24='Menus déroulants'!$A$36,'Menus déroulants'!$R25,IF('Feuille de saisie'!$C$24='Menus déroulants'!$A$37,'Menus déroulants'!$R25,"")))))),"")</f>
        <v/>
      </c>
      <c r="P49" s="567"/>
      <c r="Q49" s="567"/>
      <c r="R49" s="567"/>
      <c r="S49" s="567"/>
      <c r="T49" s="567"/>
    </row>
    <row r="50" spans="1:20" x14ac:dyDescent="0.4">
      <c r="A50" s="567" t="str">
        <f>IF('Feuille de saisie'!$C$22&lt;&gt;"",IF('Feuille de saisie'!$C$22='Menus déroulants'!$A$32,'Menus déroulants'!$D26,IF('Feuille de saisie'!$C$22='Menus déroulants'!$A$33,'Menus déroulants'!$H26,IF('Feuille de saisie'!$C$22='Menus déroulants'!$A$34,'Menus déroulants'!$L26,IF('Feuille de saisie'!$C$22='Menus déroulants'!$A$35,'Menus déroulants'!$R26,IF('Feuille de saisie'!$C$22='Menus déroulants'!$A$36,'Menus déroulants'!$R26,IF('Feuille de saisie'!$C$22='Menus déroulants'!$A$37,'Menus déroulants'!$R26,"")))))),"")</f>
        <v/>
      </c>
      <c r="H50" s="567" t="str">
        <f>IF('Feuille de saisie'!$C$23&lt;&gt;"",IF('Feuille de saisie'!$C$23='Menus déroulants'!$A$32,'Menus déroulants'!$D26,IF('Feuille de saisie'!$C$23='Menus déroulants'!$A$33,'Menus déroulants'!$H26,IF('Feuille de saisie'!$C$23='Menus déroulants'!$A$34,'Menus déroulants'!$L26,IF('Feuille de saisie'!$C$23='Menus déroulants'!$A$35,'Menus déroulants'!$R26,IF('Feuille de saisie'!$C$23='Menus déroulants'!$A$36,'Menus déroulants'!$R26,IF('Feuille de saisie'!$C$23='Menus déroulants'!$A$37,'Menus déroulants'!$R26,"")))))),"")</f>
        <v/>
      </c>
      <c r="I50" s="567"/>
      <c r="J50" s="567"/>
      <c r="K50" s="567"/>
      <c r="L50" s="567"/>
      <c r="M50" s="567"/>
      <c r="O50" s="567" t="str">
        <f>IF('Feuille de saisie'!$C$24&lt;&gt;"",IF('Feuille de saisie'!$C$24='Menus déroulants'!$A$32,'Menus déroulants'!$D26,IF('Feuille de saisie'!$C$24='Menus déroulants'!$A$33,'Menus déroulants'!$H26,IF('Feuille de saisie'!$C$24='Menus déroulants'!$A$34,'Menus déroulants'!$L26,IF('Feuille de saisie'!$C$24='Menus déroulants'!$A$35,'Menus déroulants'!$R26,IF('Feuille de saisie'!$C$24='Menus déroulants'!$A$36,'Menus déroulants'!$R26,IF('Feuille de saisie'!$C$24='Menus déroulants'!$A$37,'Menus déroulants'!$R26,"")))))),"")</f>
        <v/>
      </c>
      <c r="P50" s="567"/>
      <c r="Q50" s="567"/>
      <c r="R50" s="567"/>
      <c r="S50" s="567"/>
      <c r="T50" s="567"/>
    </row>
    <row r="51" spans="1:20" x14ac:dyDescent="0.4">
      <c r="A51" s="567" t="str">
        <f>IF('Feuille de saisie'!$C$22&lt;&gt;"",IF('Feuille de saisie'!$C$22='Menus déroulants'!$A$32,'Menus déroulants'!$D27,IF('Feuille de saisie'!$C$22='Menus déroulants'!$A$33,'Menus déroulants'!$H27,IF('Feuille de saisie'!$C$22='Menus déroulants'!$A$34,'Menus déroulants'!$L27,IF('Feuille de saisie'!$C$22='Menus déroulants'!$A$35,'Menus déroulants'!$R27,IF('Feuille de saisie'!$C$22='Menus déroulants'!$A$36,'Menus déroulants'!$R27,IF('Feuille de saisie'!$C$22='Menus déroulants'!$A$37,'Menus déroulants'!$R27,"")))))),"")</f>
        <v/>
      </c>
      <c r="H51" s="567" t="str">
        <f>IF('Feuille de saisie'!$C$23&lt;&gt;"",IF('Feuille de saisie'!$C$23='Menus déroulants'!$A$32,'Menus déroulants'!$D27,IF('Feuille de saisie'!$C$23='Menus déroulants'!$A$33,'Menus déroulants'!$H27,IF('Feuille de saisie'!$C$23='Menus déroulants'!$A$34,'Menus déroulants'!$L27,IF('Feuille de saisie'!$C$23='Menus déroulants'!$A$35,'Menus déroulants'!$R27,IF('Feuille de saisie'!$C$23='Menus déroulants'!$A$36,'Menus déroulants'!$R27,IF('Feuille de saisie'!$C$23='Menus déroulants'!$A$37,'Menus déroulants'!$R27,"")))))),"")</f>
        <v/>
      </c>
      <c r="I51" s="567"/>
      <c r="J51" s="567"/>
      <c r="K51" s="567"/>
      <c r="L51" s="567"/>
      <c r="M51" s="567"/>
      <c r="O51" s="567" t="str">
        <f>IF('Feuille de saisie'!$C$24&lt;&gt;"",IF('Feuille de saisie'!$C$24='Menus déroulants'!$A$32,'Menus déroulants'!$D27,IF('Feuille de saisie'!$C$24='Menus déroulants'!$A$33,'Menus déroulants'!$H27,IF('Feuille de saisie'!$C$24='Menus déroulants'!$A$34,'Menus déroulants'!$L27,IF('Feuille de saisie'!$C$24='Menus déroulants'!$A$35,'Menus déroulants'!$R27,IF('Feuille de saisie'!$C$24='Menus déroulants'!$A$36,'Menus déroulants'!$R27,IF('Feuille de saisie'!$C$24='Menus déroulants'!$A$37,'Menus déroulants'!$R27,"")))))),"")</f>
        <v/>
      </c>
      <c r="P51" s="567"/>
      <c r="Q51" s="567"/>
      <c r="R51" s="567"/>
      <c r="S51" s="567"/>
      <c r="T51" s="567"/>
    </row>
    <row r="52" spans="1:20" x14ac:dyDescent="0.4">
      <c r="A52" s="567" t="str">
        <f>IF('Feuille de saisie'!$C$22&lt;&gt;"",IF('Feuille de saisie'!$C$22='Menus déroulants'!$A$32,'Menus déroulants'!$D28,IF('Feuille de saisie'!$C$22='Menus déroulants'!$A$33,'Menus déroulants'!$H28,IF('Feuille de saisie'!$C$22='Menus déroulants'!$A$34,'Menus déroulants'!$L28,IF('Feuille de saisie'!$C$22='Menus déroulants'!$A$35,'Menus déroulants'!$R28,IF('Feuille de saisie'!$C$22='Menus déroulants'!$A$36,'Menus déroulants'!$R28,IF('Feuille de saisie'!$C$22='Menus déroulants'!$A$37,'Menus déroulants'!$R28,"")))))),"")</f>
        <v/>
      </c>
      <c r="H52" s="567" t="str">
        <f>IF('Feuille de saisie'!$C$23&lt;&gt;"",IF('Feuille de saisie'!$C$23='Menus déroulants'!$A$32,'Menus déroulants'!$D28,IF('Feuille de saisie'!$C$23='Menus déroulants'!$A$33,'Menus déroulants'!$H28,IF('Feuille de saisie'!$C$23='Menus déroulants'!$A$34,'Menus déroulants'!$L28,IF('Feuille de saisie'!$C$23='Menus déroulants'!$A$35,'Menus déroulants'!$R28,IF('Feuille de saisie'!$C$23='Menus déroulants'!$A$36,'Menus déroulants'!$R28,IF('Feuille de saisie'!$C$23='Menus déroulants'!$A$37,'Menus déroulants'!$R28,"")))))),"")</f>
        <v/>
      </c>
      <c r="I52" s="567"/>
      <c r="J52" s="567"/>
      <c r="K52" s="567"/>
      <c r="L52" s="567"/>
      <c r="M52" s="567"/>
      <c r="O52" s="567" t="str">
        <f>IF('Feuille de saisie'!$C$24&lt;&gt;"",IF('Feuille de saisie'!$C$24='Menus déroulants'!$A$32,'Menus déroulants'!$D28,IF('Feuille de saisie'!$C$24='Menus déroulants'!$A$33,'Menus déroulants'!$H28,IF('Feuille de saisie'!$C$24='Menus déroulants'!$A$34,'Menus déroulants'!$L28,IF('Feuille de saisie'!$C$24='Menus déroulants'!$A$35,'Menus déroulants'!$R28,IF('Feuille de saisie'!$C$24='Menus déroulants'!$A$36,'Menus déroulants'!$R28,IF('Feuille de saisie'!$C$24='Menus déroulants'!$A$37,'Menus déroulants'!$R28,"")))))),"")</f>
        <v/>
      </c>
      <c r="P52" s="567"/>
      <c r="Q52" s="567"/>
      <c r="R52" s="567"/>
      <c r="S52" s="567"/>
      <c r="T52" s="567"/>
    </row>
    <row r="53" spans="1:20" x14ac:dyDescent="0.4">
      <c r="A53" s="567" t="str">
        <f>IF('Feuille de saisie'!$C$22&lt;&gt;"",IF('Feuille de saisie'!$C$22='Menus déroulants'!$A$32,'Menus déroulants'!$D29,IF('Feuille de saisie'!$C$22='Menus déroulants'!$A$33,'Menus déroulants'!$H29,IF('Feuille de saisie'!$C$22='Menus déroulants'!$A$34,'Menus déroulants'!$L29,IF('Feuille de saisie'!$C$22='Menus déroulants'!$A$35,'Menus déroulants'!$R29,IF('Feuille de saisie'!$C$22='Menus déroulants'!$A$36,'Menus déroulants'!$R29,IF('Feuille de saisie'!$C$22='Menus déroulants'!$A$37,'Menus déroulants'!$R29,"")))))),"")</f>
        <v/>
      </c>
      <c r="H53" s="567" t="str">
        <f>IF('Feuille de saisie'!$C$23&lt;&gt;"",IF('Feuille de saisie'!$C$23='Menus déroulants'!$A$32,'Menus déroulants'!$D29,IF('Feuille de saisie'!$C$23='Menus déroulants'!$A$33,'Menus déroulants'!$H29,IF('Feuille de saisie'!$C$23='Menus déroulants'!$A$34,'Menus déroulants'!$L29,IF('Feuille de saisie'!$C$23='Menus déroulants'!$A$35,'Menus déroulants'!$R29,IF('Feuille de saisie'!$C$23='Menus déroulants'!$A$36,'Menus déroulants'!$R29,IF('Feuille de saisie'!$C$23='Menus déroulants'!$A$37,'Menus déroulants'!$R29,"")))))),"")</f>
        <v/>
      </c>
      <c r="I53" s="567"/>
      <c r="J53" s="567"/>
      <c r="K53" s="567"/>
      <c r="L53" s="567"/>
      <c r="M53" s="567"/>
      <c r="O53" s="567" t="str">
        <f>IF('Feuille de saisie'!$C$24&lt;&gt;"",IF('Feuille de saisie'!$C$24='Menus déroulants'!$A$32,'Menus déroulants'!$D29,IF('Feuille de saisie'!$C$24='Menus déroulants'!$A$33,'Menus déroulants'!$H29,IF('Feuille de saisie'!$C$24='Menus déroulants'!$A$34,'Menus déroulants'!$L29,IF('Feuille de saisie'!$C$24='Menus déroulants'!$A$35,'Menus déroulants'!$R29,IF('Feuille de saisie'!$C$24='Menus déroulants'!$A$36,'Menus déroulants'!$R29,IF('Feuille de saisie'!$C$24='Menus déroulants'!$A$37,'Menus déroulants'!$R29,"")))))),"")</f>
        <v/>
      </c>
      <c r="P53" s="567"/>
      <c r="Q53" s="567"/>
      <c r="R53" s="567"/>
      <c r="S53" s="567"/>
      <c r="T53" s="567"/>
    </row>
    <row r="54" spans="1:20" x14ac:dyDescent="0.4">
      <c r="A54" s="567" t="str">
        <f>IF('Feuille de saisie'!$C$22&lt;&gt;"",IF('Feuille de saisie'!$C$22='Menus déroulants'!$A$32,'Menus déroulants'!$D30,IF('Feuille de saisie'!$C$22='Menus déroulants'!$A$33,'Menus déroulants'!$H30,IF('Feuille de saisie'!$C$22='Menus déroulants'!$A$34,'Menus déroulants'!$L30,IF('Feuille de saisie'!$C$22='Menus déroulants'!$A$35,'Menus déroulants'!$R30,IF('Feuille de saisie'!$C$22='Menus déroulants'!$A$36,'Menus déroulants'!$R30,IF('Feuille de saisie'!$C$22='Menus déroulants'!$A$37,'Menus déroulants'!$R30,"")))))),"")</f>
        <v/>
      </c>
      <c r="H54" s="567" t="str">
        <f>IF('Feuille de saisie'!$C$23&lt;&gt;"",IF('Feuille de saisie'!$C$23='Menus déroulants'!$A$32,'Menus déroulants'!$D30,IF('Feuille de saisie'!$C$23='Menus déroulants'!$A$33,'Menus déroulants'!$H30,IF('Feuille de saisie'!$C$23='Menus déroulants'!$A$34,'Menus déroulants'!$L30,IF('Feuille de saisie'!$C$23='Menus déroulants'!$A$35,'Menus déroulants'!$R30,IF('Feuille de saisie'!$C$23='Menus déroulants'!$A$36,'Menus déroulants'!$R30,IF('Feuille de saisie'!$C$23='Menus déroulants'!$A$37,'Menus déroulants'!$R30,"")))))),"")</f>
        <v/>
      </c>
      <c r="I54" s="567"/>
      <c r="J54" s="567"/>
      <c r="K54" s="567"/>
      <c r="L54" s="567"/>
      <c r="M54" s="567"/>
      <c r="O54" s="567" t="str">
        <f>IF('Feuille de saisie'!$C$24&lt;&gt;"",IF('Feuille de saisie'!$C$24='Menus déroulants'!$A$32,'Menus déroulants'!$D30,IF('Feuille de saisie'!$C$24='Menus déroulants'!$A$33,'Menus déroulants'!$H30,IF('Feuille de saisie'!$C$24='Menus déroulants'!$A$34,'Menus déroulants'!$L30,IF('Feuille de saisie'!$C$24='Menus déroulants'!$A$35,'Menus déroulants'!$R30,IF('Feuille de saisie'!$C$24='Menus déroulants'!$A$36,'Menus déroulants'!$R30,IF('Feuille de saisie'!$C$24='Menus déroulants'!$A$37,'Menus déroulants'!$R30,"")))))),"")</f>
        <v/>
      </c>
      <c r="P54" s="567"/>
      <c r="Q54" s="567"/>
      <c r="R54" s="567"/>
      <c r="S54" s="567"/>
      <c r="T54" s="567"/>
    </row>
    <row r="55" spans="1:20" x14ac:dyDescent="0.4">
      <c r="A55" s="567" t="str">
        <f>IF('Feuille de saisie'!$C$22&lt;&gt;"",IF('Feuille de saisie'!$C$22='Menus déroulants'!$A$32,'Menus déroulants'!$D31,IF('Feuille de saisie'!$C$22='Menus déroulants'!$A$33,'Menus déroulants'!$H31,IF('Feuille de saisie'!$C$22='Menus déroulants'!$A$34,'Menus déroulants'!$L31,IF('Feuille de saisie'!$C$22='Menus déroulants'!$A$35,'Menus déroulants'!$R31,IF('Feuille de saisie'!$C$22='Menus déroulants'!$A$36,'Menus déroulants'!$R31,IF('Feuille de saisie'!$C$22='Menus déroulants'!$A$37,'Menus déroulants'!$R31,"")))))),"")</f>
        <v/>
      </c>
      <c r="H55" s="567" t="str">
        <f>IF('Feuille de saisie'!$C$23&lt;&gt;"",IF('Feuille de saisie'!$C$23='Menus déroulants'!$A$32,'Menus déroulants'!$D31,IF('Feuille de saisie'!$C$23='Menus déroulants'!$A$33,'Menus déroulants'!$H31,IF('Feuille de saisie'!$C$23='Menus déroulants'!$A$34,'Menus déroulants'!$L31,IF('Feuille de saisie'!$C$23='Menus déroulants'!$A$35,'Menus déroulants'!$R31,IF('Feuille de saisie'!$C$23='Menus déroulants'!$A$36,'Menus déroulants'!$R31,IF('Feuille de saisie'!$C$23='Menus déroulants'!$A$37,'Menus déroulants'!$R31,"")))))),"")</f>
        <v/>
      </c>
      <c r="I55" s="567"/>
      <c r="J55" s="567"/>
      <c r="K55" s="567"/>
      <c r="L55" s="567"/>
      <c r="M55" s="567"/>
      <c r="O55" s="567" t="str">
        <f>IF('Feuille de saisie'!$C$24&lt;&gt;"",IF('Feuille de saisie'!$C$24='Menus déroulants'!$A$32,'Menus déroulants'!$D31,IF('Feuille de saisie'!$C$24='Menus déroulants'!$A$33,'Menus déroulants'!$H31,IF('Feuille de saisie'!$C$24='Menus déroulants'!$A$34,'Menus déroulants'!$L31,IF('Feuille de saisie'!$C$24='Menus déroulants'!$A$35,'Menus déroulants'!$R31,IF('Feuille de saisie'!$C$24='Menus déroulants'!$A$36,'Menus déroulants'!$R31,IF('Feuille de saisie'!$C$24='Menus déroulants'!$A$37,'Menus déroulants'!$R31,"")))))),"")</f>
        <v/>
      </c>
      <c r="P55" s="567"/>
      <c r="Q55" s="567"/>
      <c r="R55" s="567"/>
      <c r="S55" s="567"/>
      <c r="T55" s="567"/>
    </row>
    <row r="56" spans="1:20" x14ac:dyDescent="0.4">
      <c r="A56" s="567" t="str">
        <f>IF('Feuille de saisie'!$C$22&lt;&gt;"",IF('Feuille de saisie'!$C$22='Menus déroulants'!$A$32,'Menus déroulants'!$D32,IF('Feuille de saisie'!$C$22='Menus déroulants'!$A$33,'Menus déroulants'!$H32,IF('Feuille de saisie'!$C$22='Menus déroulants'!$A$34,'Menus déroulants'!$L32,IF('Feuille de saisie'!$C$22='Menus déroulants'!$A$35,'Menus déroulants'!$R32,IF('Feuille de saisie'!$C$22='Menus déroulants'!$A$36,'Menus déroulants'!$R32,IF('Feuille de saisie'!$C$22='Menus déroulants'!$A$37,'Menus déroulants'!$R32,"")))))),"")</f>
        <v/>
      </c>
      <c r="H56" s="567" t="str">
        <f>IF('Feuille de saisie'!$C$23&lt;&gt;"",IF('Feuille de saisie'!$C$23='Menus déroulants'!$A$32,'Menus déroulants'!$D32,IF('Feuille de saisie'!$C$23='Menus déroulants'!$A$33,'Menus déroulants'!$H32,IF('Feuille de saisie'!$C$23='Menus déroulants'!$A$34,'Menus déroulants'!$L32,IF('Feuille de saisie'!$C$23='Menus déroulants'!$A$35,'Menus déroulants'!$R32,IF('Feuille de saisie'!$C$23='Menus déroulants'!$A$36,'Menus déroulants'!$R32,IF('Feuille de saisie'!$C$23='Menus déroulants'!$A$37,'Menus déroulants'!$R32,"")))))),"")</f>
        <v/>
      </c>
      <c r="I56" s="567"/>
      <c r="J56" s="567"/>
      <c r="K56" s="567"/>
      <c r="L56" s="567"/>
      <c r="M56" s="567"/>
      <c r="O56" s="567" t="str">
        <f>IF('Feuille de saisie'!$C$24&lt;&gt;"",IF('Feuille de saisie'!$C$24='Menus déroulants'!$A$32,'Menus déroulants'!$D32,IF('Feuille de saisie'!$C$24='Menus déroulants'!$A$33,'Menus déroulants'!$H32,IF('Feuille de saisie'!$C$24='Menus déroulants'!$A$34,'Menus déroulants'!$L32,IF('Feuille de saisie'!$C$24='Menus déroulants'!$A$35,'Menus déroulants'!$R32,IF('Feuille de saisie'!$C$24='Menus déroulants'!$A$36,'Menus déroulants'!$R32,IF('Feuille de saisie'!$C$24='Menus déroulants'!$A$37,'Menus déroulants'!$R32,"")))))),"")</f>
        <v/>
      </c>
      <c r="P56" s="567"/>
      <c r="Q56" s="567"/>
      <c r="R56" s="567"/>
      <c r="S56" s="567"/>
      <c r="T56" s="567"/>
    </row>
    <row r="57" spans="1:20" x14ac:dyDescent="0.4">
      <c r="A57" s="567" t="str">
        <f>IF('Feuille de saisie'!$C$22&lt;&gt;"",IF('Feuille de saisie'!$C$22='Menus déroulants'!$A$32,'Menus déroulants'!$D33,IF('Feuille de saisie'!$C$22='Menus déroulants'!$A$33,'Menus déroulants'!$H33,IF('Feuille de saisie'!$C$22='Menus déroulants'!$A$34,'Menus déroulants'!$L33,IF('Feuille de saisie'!$C$22='Menus déroulants'!$A$35,'Menus déroulants'!$R33,IF('Feuille de saisie'!$C$22='Menus déroulants'!$A$36,'Menus déroulants'!$R33,IF('Feuille de saisie'!$C$22='Menus déroulants'!$A$37,'Menus déroulants'!$R33,"")))))),"")</f>
        <v/>
      </c>
      <c r="H57" s="567" t="str">
        <f>IF('Feuille de saisie'!$C$23&lt;&gt;"",IF('Feuille de saisie'!$C$23='Menus déroulants'!$A$32,'Menus déroulants'!$D33,IF('Feuille de saisie'!$C$23='Menus déroulants'!$A$33,'Menus déroulants'!$H33,IF('Feuille de saisie'!$C$23='Menus déroulants'!$A$34,'Menus déroulants'!$L33,IF('Feuille de saisie'!$C$23='Menus déroulants'!$A$35,'Menus déroulants'!$R33,IF('Feuille de saisie'!$C$23='Menus déroulants'!$A$36,'Menus déroulants'!$R33,IF('Feuille de saisie'!$C$23='Menus déroulants'!$A$37,'Menus déroulants'!$R33,"")))))),"")</f>
        <v/>
      </c>
      <c r="I57" s="567"/>
      <c r="J57" s="567"/>
      <c r="K57" s="567"/>
      <c r="L57" s="567"/>
      <c r="M57" s="567"/>
      <c r="O57" s="567" t="str">
        <f>IF('Feuille de saisie'!$C$24&lt;&gt;"",IF('Feuille de saisie'!$C$24='Menus déroulants'!$A$32,'Menus déroulants'!$D33,IF('Feuille de saisie'!$C$24='Menus déroulants'!$A$33,'Menus déroulants'!$H33,IF('Feuille de saisie'!$C$24='Menus déroulants'!$A$34,'Menus déroulants'!$L33,IF('Feuille de saisie'!$C$24='Menus déroulants'!$A$35,'Menus déroulants'!$R33,IF('Feuille de saisie'!$C$24='Menus déroulants'!$A$36,'Menus déroulants'!$R33,IF('Feuille de saisie'!$C$24='Menus déroulants'!$A$37,'Menus déroulants'!$R33,"")))))),"")</f>
        <v/>
      </c>
      <c r="P57" s="567"/>
      <c r="Q57" s="567"/>
      <c r="R57" s="567"/>
      <c r="S57" s="567"/>
      <c r="T57" s="567"/>
    </row>
    <row r="58" spans="1:20" x14ac:dyDescent="0.4">
      <c r="A58" s="567" t="str">
        <f>IF('Feuille de saisie'!$C$22&lt;&gt;"",IF('Feuille de saisie'!$C$22='Menus déroulants'!$A$32,'Menus déroulants'!$D34,IF('Feuille de saisie'!$C$22='Menus déroulants'!$A$33,'Menus déroulants'!$H34,IF('Feuille de saisie'!$C$22='Menus déroulants'!$A$34,'Menus déroulants'!$L34,IF('Feuille de saisie'!$C$22='Menus déroulants'!$A$35,'Menus déroulants'!$R34,IF('Feuille de saisie'!$C$22='Menus déroulants'!$A$36,'Menus déroulants'!$R34,IF('Feuille de saisie'!$C$22='Menus déroulants'!$A$37,'Menus déroulants'!$R34,"")))))),"")</f>
        <v/>
      </c>
      <c r="H58" s="567" t="str">
        <f>IF('Feuille de saisie'!$C$23&lt;&gt;"",IF('Feuille de saisie'!$C$23='Menus déroulants'!$A$32,'Menus déroulants'!$D34,IF('Feuille de saisie'!$C$23='Menus déroulants'!$A$33,'Menus déroulants'!$H34,IF('Feuille de saisie'!$C$23='Menus déroulants'!$A$34,'Menus déroulants'!$L34,IF('Feuille de saisie'!$C$23='Menus déroulants'!$A$35,'Menus déroulants'!$R34,IF('Feuille de saisie'!$C$23='Menus déroulants'!$A$36,'Menus déroulants'!$R34,IF('Feuille de saisie'!$C$23='Menus déroulants'!$A$37,'Menus déroulants'!$R34,"")))))),"")</f>
        <v/>
      </c>
      <c r="I58" s="567"/>
      <c r="J58" s="567"/>
      <c r="K58" s="567"/>
      <c r="L58" s="567"/>
      <c r="M58" s="567"/>
      <c r="O58" s="567" t="str">
        <f>IF('Feuille de saisie'!$C$24&lt;&gt;"",IF('Feuille de saisie'!$C$24='Menus déroulants'!$A$32,'Menus déroulants'!$D34,IF('Feuille de saisie'!$C$24='Menus déroulants'!$A$33,'Menus déroulants'!$H34,IF('Feuille de saisie'!$C$24='Menus déroulants'!$A$34,'Menus déroulants'!$L34,IF('Feuille de saisie'!$C$24='Menus déroulants'!$A$35,'Menus déroulants'!$R34,IF('Feuille de saisie'!$C$24='Menus déroulants'!$A$36,'Menus déroulants'!$R34,IF('Feuille de saisie'!$C$24='Menus déroulants'!$A$37,'Menus déroulants'!$R34,"")))))),"")</f>
        <v/>
      </c>
      <c r="P58" s="567"/>
      <c r="Q58" s="567"/>
      <c r="R58" s="567"/>
      <c r="S58" s="567"/>
      <c r="T58" s="567"/>
    </row>
    <row r="59" spans="1:20" x14ac:dyDescent="0.4">
      <c r="A59" s="567" t="str">
        <f>IF('Feuille de saisie'!$C$22&lt;&gt;"",IF('Feuille de saisie'!$C$22='Menus déroulants'!$A$32,'Menus déroulants'!$D35,IF('Feuille de saisie'!$C$22='Menus déroulants'!$A$33,'Menus déroulants'!$H35,IF('Feuille de saisie'!$C$22='Menus déroulants'!$A$34,'Menus déroulants'!$L35,IF('Feuille de saisie'!$C$22='Menus déroulants'!$A$35,'Menus déroulants'!$R35,IF('Feuille de saisie'!$C$22='Menus déroulants'!$A$36,'Menus déroulants'!$R35,IF('Feuille de saisie'!$C$22='Menus déroulants'!$A$37,'Menus déroulants'!$R35,"")))))),"")</f>
        <v/>
      </c>
      <c r="H59" s="567" t="str">
        <f>IF('Feuille de saisie'!$C$23&lt;&gt;"",IF('Feuille de saisie'!$C$23='Menus déroulants'!$A$32,'Menus déroulants'!$D35,IF('Feuille de saisie'!$C$23='Menus déroulants'!$A$33,'Menus déroulants'!$H35,IF('Feuille de saisie'!$C$23='Menus déroulants'!$A$34,'Menus déroulants'!$L35,IF('Feuille de saisie'!$C$23='Menus déroulants'!$A$35,'Menus déroulants'!$R35,IF('Feuille de saisie'!$C$23='Menus déroulants'!$A$36,'Menus déroulants'!$R35,IF('Feuille de saisie'!$C$23='Menus déroulants'!$A$37,'Menus déroulants'!$R35,"")))))),"")</f>
        <v/>
      </c>
      <c r="I59" s="567"/>
      <c r="J59" s="567"/>
      <c r="K59" s="567"/>
      <c r="L59" s="567"/>
      <c r="M59" s="567"/>
      <c r="O59" s="567" t="str">
        <f>IF('Feuille de saisie'!$C$24&lt;&gt;"",IF('Feuille de saisie'!$C$24='Menus déroulants'!$A$32,'Menus déroulants'!$D35,IF('Feuille de saisie'!$C$24='Menus déroulants'!$A$33,'Menus déroulants'!$H35,IF('Feuille de saisie'!$C$24='Menus déroulants'!$A$34,'Menus déroulants'!$L35,IF('Feuille de saisie'!$C$24='Menus déroulants'!$A$35,'Menus déroulants'!$R35,IF('Feuille de saisie'!$C$24='Menus déroulants'!$A$36,'Menus déroulants'!$R35,IF('Feuille de saisie'!$C$24='Menus déroulants'!$A$37,'Menus déroulants'!$R35,"")))))),"")</f>
        <v/>
      </c>
      <c r="P59" s="567"/>
      <c r="Q59" s="567"/>
      <c r="R59" s="567"/>
      <c r="S59" s="567"/>
      <c r="T59" s="567"/>
    </row>
    <row r="60" spans="1:20" x14ac:dyDescent="0.4">
      <c r="A60" s="567" t="str">
        <f>IF('Feuille de saisie'!$C$22&lt;&gt;"",IF('Feuille de saisie'!$C$22='Menus déroulants'!$A$32,'Menus déroulants'!$D36,IF('Feuille de saisie'!$C$22='Menus déroulants'!$A$33,'Menus déroulants'!$H36,IF('Feuille de saisie'!$C$22='Menus déroulants'!$A$34,'Menus déroulants'!$L36,IF('Feuille de saisie'!$C$22='Menus déroulants'!$A$35,'Menus déroulants'!$R36,IF('Feuille de saisie'!$C$22='Menus déroulants'!$A$36,'Menus déroulants'!$R36,IF('Feuille de saisie'!$C$22='Menus déroulants'!$A$37,'Menus déroulants'!$R36,"")))))),"")</f>
        <v/>
      </c>
      <c r="H60" s="567" t="str">
        <f>IF('Feuille de saisie'!$C$23&lt;&gt;"",IF('Feuille de saisie'!$C$23='Menus déroulants'!$A$32,'Menus déroulants'!$D36,IF('Feuille de saisie'!$C$23='Menus déroulants'!$A$33,'Menus déroulants'!$H36,IF('Feuille de saisie'!$C$23='Menus déroulants'!$A$34,'Menus déroulants'!$L36,IF('Feuille de saisie'!$C$23='Menus déroulants'!$A$35,'Menus déroulants'!$R36,IF('Feuille de saisie'!$C$23='Menus déroulants'!$A$36,'Menus déroulants'!$R36,IF('Feuille de saisie'!$C$23='Menus déroulants'!$A$37,'Menus déroulants'!$R36,"")))))),"")</f>
        <v/>
      </c>
      <c r="I60" s="567"/>
      <c r="J60" s="567"/>
      <c r="K60" s="567"/>
      <c r="L60" s="567"/>
      <c r="M60" s="567"/>
      <c r="O60" s="567" t="str">
        <f>IF('Feuille de saisie'!$C$24&lt;&gt;"",IF('Feuille de saisie'!$C$24='Menus déroulants'!$A$32,'Menus déroulants'!$D36,IF('Feuille de saisie'!$C$24='Menus déroulants'!$A$33,'Menus déroulants'!$H36,IF('Feuille de saisie'!$C$24='Menus déroulants'!$A$34,'Menus déroulants'!$L36,IF('Feuille de saisie'!$C$24='Menus déroulants'!$A$35,'Menus déroulants'!$R36,IF('Feuille de saisie'!$C$24='Menus déroulants'!$A$36,'Menus déroulants'!$R36,IF('Feuille de saisie'!$C$24='Menus déroulants'!$A$37,'Menus déroulants'!$R36,"")))))),"")</f>
        <v/>
      </c>
      <c r="P60" s="567"/>
      <c r="Q60" s="567"/>
      <c r="R60" s="567"/>
      <c r="S60" s="567"/>
      <c r="T60" s="567"/>
    </row>
    <row r="61" spans="1:20" x14ac:dyDescent="0.4">
      <c r="A61" s="567" t="str">
        <f>IF('Feuille de saisie'!$C$22&lt;&gt;"",IF('Feuille de saisie'!$C$22='Menus déroulants'!$A$32,'Menus déroulants'!$D37,IF('Feuille de saisie'!$C$22='Menus déroulants'!$A$33,'Menus déroulants'!$H37,IF('Feuille de saisie'!$C$22='Menus déroulants'!$A$34,'Menus déroulants'!$L37,IF('Feuille de saisie'!$C$22='Menus déroulants'!$A$35,'Menus déroulants'!$R37,IF('Feuille de saisie'!$C$22='Menus déroulants'!$A$36,'Menus déroulants'!$R37,IF('Feuille de saisie'!$C$22='Menus déroulants'!$A$37,'Menus déroulants'!$R37,"")))))),"")</f>
        <v/>
      </c>
      <c r="H61" s="567" t="str">
        <f>IF('Feuille de saisie'!$C$23&lt;&gt;"",IF('Feuille de saisie'!$C$23='Menus déroulants'!$A$32,'Menus déroulants'!$D37,IF('Feuille de saisie'!$C$23='Menus déroulants'!$A$33,'Menus déroulants'!$H37,IF('Feuille de saisie'!$C$23='Menus déroulants'!$A$34,'Menus déroulants'!$L37,IF('Feuille de saisie'!$C$23='Menus déroulants'!$A$35,'Menus déroulants'!$R37,IF('Feuille de saisie'!$C$23='Menus déroulants'!$A$36,'Menus déroulants'!$R37,IF('Feuille de saisie'!$C$23='Menus déroulants'!$A$37,'Menus déroulants'!$R37,"")))))),"")</f>
        <v/>
      </c>
      <c r="I61" s="567"/>
      <c r="J61" s="567"/>
      <c r="K61" s="567"/>
      <c r="L61" s="567"/>
      <c r="M61" s="567"/>
      <c r="O61" s="567" t="str">
        <f>IF('Feuille de saisie'!$C$24&lt;&gt;"",IF('Feuille de saisie'!$C$24='Menus déroulants'!$A$32,'Menus déroulants'!$D37,IF('Feuille de saisie'!$C$24='Menus déroulants'!$A$33,'Menus déroulants'!$H37,IF('Feuille de saisie'!$C$24='Menus déroulants'!$A$34,'Menus déroulants'!$L37,IF('Feuille de saisie'!$C$24='Menus déroulants'!$A$35,'Menus déroulants'!$R37,IF('Feuille de saisie'!$C$24='Menus déroulants'!$A$36,'Menus déroulants'!$R37,IF('Feuille de saisie'!$C$24='Menus déroulants'!$A$37,'Menus déroulants'!$R37,"")))))),"")</f>
        <v/>
      </c>
      <c r="P61" s="567"/>
      <c r="Q61" s="567"/>
      <c r="R61" s="567"/>
      <c r="S61" s="567"/>
      <c r="T61" s="567"/>
    </row>
    <row r="64" spans="1:20" x14ac:dyDescent="0.4">
      <c r="A64" s="10" t="s">
        <v>544</v>
      </c>
      <c r="D64" s="10" t="s">
        <v>562</v>
      </c>
    </row>
    <row r="65" spans="1:21" x14ac:dyDescent="0.4">
      <c r="A65" t="s">
        <v>525</v>
      </c>
      <c r="G65" s="739" t="s">
        <v>7</v>
      </c>
      <c r="H65" s="740"/>
      <c r="I65" s="740"/>
      <c r="J65" s="740"/>
      <c r="K65" s="740"/>
      <c r="L65" s="739" t="s">
        <v>8</v>
      </c>
      <c r="M65" s="740"/>
      <c r="N65" s="740"/>
      <c r="O65" s="740"/>
      <c r="P65" s="741"/>
      <c r="Q65" s="740" t="s">
        <v>9</v>
      </c>
      <c r="R65" s="740"/>
      <c r="S65" s="740"/>
      <c r="T65" s="740"/>
      <c r="U65" s="742"/>
    </row>
    <row r="66" spans="1:21" x14ac:dyDescent="0.4">
      <c r="A66" t="str">
        <f>IF('Feuille de saisie'!$C$22&lt;&gt;"",IF('Feuille de saisie'!$C$22='Menus déroulants'!$A$32,"",IF('Feuille de saisie'!$C$22='Menus déroulants'!$A$33,"",IF('Feuille de saisie'!$C$22='Menus déroulants'!$A$34,'SdT VL'!A4,IF('Feuille de saisie'!$C$22='Menus déroulants'!$A$35,"",IF('Feuille de saisie'!$C$22='Menus déroulants'!$A$36,'SdT petits rum.'!A4,IF('Feuille de saisie'!$C$22='Menus déroulants'!$A$37,'SdT petits rum.'!A4,"")))))),"")</f>
        <v/>
      </c>
      <c r="D66" t="s">
        <v>563</v>
      </c>
      <c r="G66" s="539" t="s">
        <v>14</v>
      </c>
      <c r="H66" s="13" t="s">
        <v>239</v>
      </c>
      <c r="I66" s="13"/>
      <c r="J66" s="13" t="s">
        <v>546</v>
      </c>
      <c r="K66" s="13" t="s">
        <v>547</v>
      </c>
      <c r="L66" s="539" t="s">
        <v>14</v>
      </c>
      <c r="M66" s="13" t="s">
        <v>239</v>
      </c>
      <c r="N66" s="13"/>
      <c r="O66" s="13" t="s">
        <v>546</v>
      </c>
      <c r="P66" s="540" t="s">
        <v>547</v>
      </c>
      <c r="Q66" s="13" t="s">
        <v>14</v>
      </c>
      <c r="R66" s="13" t="s">
        <v>239</v>
      </c>
      <c r="S66" s="13"/>
      <c r="T66" s="13" t="s">
        <v>546</v>
      </c>
      <c r="U66" s="524" t="s">
        <v>547</v>
      </c>
    </row>
    <row r="67" spans="1:21" x14ac:dyDescent="0.4">
      <c r="A67" t="str">
        <f>IF('Feuille de saisie'!$C$22&lt;&gt;"",IF('Feuille de saisie'!$C$22='Menus déroulants'!$A$32,"",IF('Feuille de saisie'!$C$22='Menus déroulants'!$A$33,"",IF('Feuille de saisie'!$C$22='Menus déroulants'!$A$34,'SdT VL'!A5,IF('Feuille de saisie'!$C$22='Menus déroulants'!$A$35,"",IF('Feuille de saisie'!$C$22='Menus déroulants'!$A$36,'SdT petits rum.'!A5,IF('Feuille de saisie'!$C$22='Menus déroulants'!$A$37,'SdT petits rum.'!A5,"")))))),"")</f>
        <v/>
      </c>
      <c r="D67" t="str" cm="1">
        <f t="array" ref="D67:E67">'Feuille de saisie'!$D$32:$E$32</f>
        <v>BOURGOGNE-FRANCHE-COMTE</v>
      </c>
      <c r="E67">
        <v>0</v>
      </c>
      <c r="G67">
        <f>IF(D67=A$18,3,IF(D67=A$19,18,IF(D67=A$20,33,IF(D67=A$21,48,IF(D67=A$22,63,IF(D67=A$23,78,IF(D67=A$24,93,IF(D67=A$25,108,IF(D67=A$26,123,IF(D67=A$27,138,IF(D67=A$28,153,"")))))))))))</f>
        <v>93</v>
      </c>
      <c r="H67">
        <f>G67+1</f>
        <v>94</v>
      </c>
      <c r="I67">
        <f t="shared" ref="I67:U67" si="2">H67+1</f>
        <v>95</v>
      </c>
      <c r="J67">
        <f t="shared" si="2"/>
        <v>96</v>
      </c>
      <c r="K67">
        <f t="shared" si="2"/>
        <v>97</v>
      </c>
      <c r="L67">
        <f t="shared" si="2"/>
        <v>98</v>
      </c>
      <c r="M67">
        <f t="shared" si="2"/>
        <v>99</v>
      </c>
      <c r="N67">
        <f t="shared" si="2"/>
        <v>100</v>
      </c>
      <c r="O67">
        <f t="shared" si="2"/>
        <v>101</v>
      </c>
      <c r="P67">
        <f t="shared" si="2"/>
        <v>102</v>
      </c>
      <c r="Q67">
        <f t="shared" si="2"/>
        <v>103</v>
      </c>
      <c r="R67">
        <f t="shared" si="2"/>
        <v>104</v>
      </c>
      <c r="S67">
        <f t="shared" si="2"/>
        <v>105</v>
      </c>
      <c r="T67">
        <f t="shared" si="2"/>
        <v>106</v>
      </c>
      <c r="U67">
        <f t="shared" si="2"/>
        <v>107</v>
      </c>
    </row>
    <row r="68" spans="1:21" x14ac:dyDescent="0.4">
      <c r="A68" t="str">
        <f>IF('Feuille de saisie'!$C$22&lt;&gt;"",IF('Feuille de saisie'!$C$22='Menus déroulants'!$A$32,"",IF('Feuille de saisie'!$C$22='Menus déroulants'!$A$33,"",IF('Feuille de saisie'!$C$22='Menus déroulants'!$A$34,'SdT VL'!A6,IF('Feuille de saisie'!$C$22='Menus déroulants'!$A$35,"",IF('Feuille de saisie'!$C$22='Menus déroulants'!$A$36,'SdT petits rum.'!A6,IF('Feuille de saisie'!$C$22='Menus déroulants'!$A$37,'SdT petits rum.'!A6,"")))))),"")</f>
        <v/>
      </c>
    </row>
    <row r="69" spans="1:21" x14ac:dyDescent="0.4">
      <c r="A69" t="str">
        <f>IF('Feuille de saisie'!$C$22&lt;&gt;"",IF('Feuille de saisie'!$C$22='Menus déroulants'!$A$32,"",IF('Feuille de saisie'!$C$22='Menus déroulants'!$A$33,"",IF('Feuille de saisie'!$C$22='Menus déroulants'!$A$34,'SdT VL'!A7,IF('Feuille de saisie'!$C$22='Menus déroulants'!$A$35,"",IF('Feuille de saisie'!$C$22='Menus déroulants'!$A$36,'SdT petits rum.'!A7,IF('Feuille de saisie'!$C$22='Menus déroulants'!$A$37,'SdT petits rum.'!A7,"")))))),"")</f>
        <v/>
      </c>
    </row>
    <row r="70" spans="1:21" x14ac:dyDescent="0.4">
      <c r="A70" t="str">
        <f>IF('Feuille de saisie'!$C$22&lt;&gt;"",IF('Feuille de saisie'!$C$22='Menus déroulants'!$A$32,"",IF('Feuille de saisie'!$C$22='Menus déroulants'!$A$33,"",IF('Feuille de saisie'!$C$22='Menus déroulants'!$A$34,'SdT VL'!A8,IF('Feuille de saisie'!$C$22='Menus déroulants'!$A$35,"",IF('Feuille de saisie'!$C$22='Menus déroulants'!$A$36,'SdT petits rum.'!A8,IF('Feuille de saisie'!$C$22='Menus déroulants'!$A$37,'SdT petits rum.'!A8,"")))))),"")</f>
        <v/>
      </c>
    </row>
    <row r="71" spans="1:21" x14ac:dyDescent="0.4">
      <c r="A71" t="str">
        <f>IF('Feuille de saisie'!$C$22&lt;&gt;"",IF('Feuille de saisie'!$C$22='Menus déroulants'!$A$32,"",IF('Feuille de saisie'!$C$22='Menus déroulants'!$A$33,"",IF('Feuille de saisie'!$C$22='Menus déroulants'!$A$34,'SdT VL'!A9,IF('Feuille de saisie'!$C$22='Menus déroulants'!$A$35,"",IF('Feuille de saisie'!$C$22='Menus déroulants'!$A$36,'SdT petits rum.'!A9,IF('Feuille de saisie'!$C$22='Menus déroulants'!$A$37,'SdT petits rum.'!A9,"")))))),"")</f>
        <v/>
      </c>
      <c r="D71" s="10" t="s">
        <v>603</v>
      </c>
    </row>
    <row r="72" spans="1:21" x14ac:dyDescent="0.4">
      <c r="A72" t="str">
        <f>IF('Feuille de saisie'!$C$22&lt;&gt;"",IF('Feuille de saisie'!$C$22='Menus déroulants'!$A$32,"",IF('Feuille de saisie'!$C$22='Menus déroulants'!$A$33,"",IF('Feuille de saisie'!$C$22='Menus déroulants'!$A$34,'SdT VL'!A10,IF('Feuille de saisie'!$C$22='Menus déroulants'!$A$35,"",IF('Feuille de saisie'!$C$22='Menus déroulants'!$A$36,'SdT petits rum.'!A10,IF('Feuille de saisie'!$C$22='Menus déroulants'!$A$37,'SdT petits rum.'!A10,"")))))),"")</f>
        <v/>
      </c>
      <c r="G72" s="739" t="s">
        <v>7</v>
      </c>
      <c r="H72" s="740"/>
      <c r="I72" s="740"/>
      <c r="J72" s="740"/>
      <c r="K72" s="740"/>
      <c r="L72" s="739" t="s">
        <v>8</v>
      </c>
      <c r="M72" s="740"/>
      <c r="N72" s="740"/>
      <c r="O72" s="740"/>
      <c r="P72" s="741"/>
      <c r="Q72" s="740" t="s">
        <v>9</v>
      </c>
      <c r="R72" s="740"/>
      <c r="S72" s="740"/>
      <c r="T72" s="740"/>
      <c r="U72" s="742"/>
    </row>
    <row r="73" spans="1:21" x14ac:dyDescent="0.4">
      <c r="A73" t="str">
        <f>IF('Feuille de saisie'!$C$22&lt;&gt;"",IF('Feuille de saisie'!$C$22='Menus déroulants'!$A$32,"",IF('Feuille de saisie'!$C$22='Menus déroulants'!$A$33,"",IF('Feuille de saisie'!$C$22='Menus déroulants'!$A$34,'SdT VL'!A11,IF('Feuille de saisie'!$C$22='Menus déroulants'!$A$35,"",IF('Feuille de saisie'!$C$22='Menus déroulants'!$A$36,'SdT petits rum.'!A11,IF('Feuille de saisie'!$C$22='Menus déroulants'!$A$37,'SdT petits rum.'!A11,"")))))),"")</f>
        <v/>
      </c>
      <c r="D73" t="s">
        <v>563</v>
      </c>
      <c r="G73" s="539" t="s">
        <v>14</v>
      </c>
      <c r="H73" s="13" t="s">
        <v>239</v>
      </c>
      <c r="I73" s="13"/>
      <c r="J73" s="13" t="s">
        <v>546</v>
      </c>
      <c r="K73" s="13" t="s">
        <v>547</v>
      </c>
      <c r="L73" s="539" t="s">
        <v>14</v>
      </c>
      <c r="M73" s="13" t="s">
        <v>239</v>
      </c>
      <c r="N73" s="13"/>
      <c r="O73" s="13" t="s">
        <v>546</v>
      </c>
      <c r="P73" s="540" t="s">
        <v>547</v>
      </c>
      <c r="Q73" s="13" t="s">
        <v>14</v>
      </c>
      <c r="R73" s="13" t="s">
        <v>239</v>
      </c>
      <c r="S73" s="13"/>
      <c r="T73" s="13" t="s">
        <v>546</v>
      </c>
      <c r="U73" s="524" t="s">
        <v>547</v>
      </c>
    </row>
    <row r="74" spans="1:21" x14ac:dyDescent="0.4">
      <c r="A74" t="str">
        <f>IF('Feuille de saisie'!$C$22&lt;&gt;"",IF('Feuille de saisie'!$C$22='Menus déroulants'!$A$32,"",IF('Feuille de saisie'!$C$22='Menus déroulants'!$A$33,"",IF('Feuille de saisie'!$C$22='Menus déroulants'!$A$34,'SdT VL'!A12,IF('Feuille de saisie'!$C$22='Menus déroulants'!$A$35,"",IF('Feuille de saisie'!$C$22='Menus déroulants'!$A$36,'SdT petits rum.'!A12,IF('Feuille de saisie'!$C$22='Menus déroulants'!$A$37,'SdT petits rum.'!A12,"")))))),"")</f>
        <v/>
      </c>
      <c r="D74" t="str" cm="1">
        <f t="array" ref="D74:E74">'Feuille de saisie'!$D$32:$E$32</f>
        <v>BOURGOGNE-FRANCHE-COMTE</v>
      </c>
      <c r="E74">
        <v>0</v>
      </c>
      <c r="G74">
        <f>IF(D74=A$18,3,IF(D74=A$19,12,IF(D74=A$20,27,IF(D74=A$21,60,IF(D74=A$22,3,IF(D74=A$23,3,IF(D74=A$24,75,IF(D74=A$25,90,IF(D74=A$26,105,IF(D74=A$27,120,IF(D74=A$28,135,"")))))))))))</f>
        <v>75</v>
      </c>
      <c r="H74">
        <f>G74+1</f>
        <v>76</v>
      </c>
      <c r="I74">
        <f t="shared" ref="I74:U74" si="3">H74+1</f>
        <v>77</v>
      </c>
      <c r="J74">
        <f t="shared" si="3"/>
        <v>78</v>
      </c>
      <c r="K74">
        <f t="shared" si="3"/>
        <v>79</v>
      </c>
      <c r="L74">
        <f t="shared" si="3"/>
        <v>80</v>
      </c>
      <c r="M74">
        <f t="shared" si="3"/>
        <v>81</v>
      </c>
      <c r="N74">
        <f t="shared" si="3"/>
        <v>82</v>
      </c>
      <c r="O74">
        <f t="shared" si="3"/>
        <v>83</v>
      </c>
      <c r="P74">
        <f t="shared" si="3"/>
        <v>84</v>
      </c>
      <c r="Q74">
        <f t="shared" si="3"/>
        <v>85</v>
      </c>
      <c r="R74">
        <f t="shared" si="3"/>
        <v>86</v>
      </c>
      <c r="S74">
        <f t="shared" si="3"/>
        <v>87</v>
      </c>
      <c r="T74">
        <f t="shared" si="3"/>
        <v>88</v>
      </c>
      <c r="U74">
        <f t="shared" si="3"/>
        <v>89</v>
      </c>
    </row>
    <row r="75" spans="1:21" x14ac:dyDescent="0.4">
      <c r="A75" t="str">
        <f>IF('Feuille de saisie'!$C$22&lt;&gt;"",IF('Feuille de saisie'!$C$22='Menus déroulants'!$A$32,"",IF('Feuille de saisie'!$C$22='Menus déroulants'!$A$33,"",IF('Feuille de saisie'!$C$22='Menus déroulants'!$A$34,'SdT VL'!A13,IF('Feuille de saisie'!$C$22='Menus déroulants'!$A$35,"",IF('Feuille de saisie'!$C$22='Menus déroulants'!$A$36,'SdT petits rum.'!A13,IF('Feuille de saisie'!$C$22='Menus déroulants'!$A$37,'SdT petits rum.'!A13,"")))))),"")</f>
        <v/>
      </c>
    </row>
    <row r="76" spans="1:21" x14ac:dyDescent="0.4">
      <c r="A76" t="str">
        <f>IF('Feuille de saisie'!$C$22&lt;&gt;"",IF('Feuille de saisie'!$C$22='Menus déroulants'!$A$32,"",IF('Feuille de saisie'!$C$22='Menus déroulants'!$A$33,"",IF('Feuille de saisie'!$C$22='Menus déroulants'!$A$34,'SdT VL'!A14,IF('Feuille de saisie'!$C$22='Menus déroulants'!$A$35,"",IF('Feuille de saisie'!$C$22='Menus déroulants'!$A$36,'SdT petits rum.'!A14,IF('Feuille de saisie'!$C$22='Menus déroulants'!$A$37,'SdT petits rum.'!A14,"")))))),"")</f>
        <v/>
      </c>
    </row>
    <row r="77" spans="1:21" x14ac:dyDescent="0.4">
      <c r="A77" t="str">
        <f>IF('Feuille de saisie'!$C$22&lt;&gt;"",IF('Feuille de saisie'!$C$22='Menus déroulants'!$A$32,"",IF('Feuille de saisie'!$C$22='Menus déroulants'!$A$33,"",IF('Feuille de saisie'!$C$22='Menus déroulants'!$A$34,'SdT VL'!A15,IF('Feuille de saisie'!$C$22='Menus déroulants'!$A$35,"",IF('Feuille de saisie'!$C$22='Menus déroulants'!$A$36,'SdT petits rum.'!A15,IF('Feuille de saisie'!$C$22='Menus déroulants'!$A$37,'SdT petits rum.'!A15,"")))))),"")</f>
        <v/>
      </c>
      <c r="D77" s="10" t="s">
        <v>672</v>
      </c>
      <c r="J77" t="s">
        <v>525</v>
      </c>
    </row>
    <row r="78" spans="1:21" x14ac:dyDescent="0.4">
      <c r="A78" t="str">
        <f>IF('Feuille de saisie'!$C$22&lt;&gt;"",IF('Feuille de saisie'!$C$22='Menus déroulants'!$A$32,"",IF('Feuille de saisie'!$C$22='Menus déroulants'!$A$33,"",IF('Feuille de saisie'!$C$22='Menus déroulants'!$A$34,'SdT VL'!A16,IF('Feuille de saisie'!$C$22='Menus déroulants'!$A$35,"",IF('Feuille de saisie'!$C$22='Menus déroulants'!$A$36,'SdT petits rum.'!A16,IF('Feuille de saisie'!$C$22='Menus déroulants'!$A$37,'SdT petits rum.'!A16,"")))))),"")</f>
        <v/>
      </c>
      <c r="D78" t="s">
        <v>676</v>
      </c>
      <c r="J78" t="s">
        <v>7</v>
      </c>
      <c r="K78" t="s">
        <v>8</v>
      </c>
      <c r="L78" t="s">
        <v>9</v>
      </c>
    </row>
    <row r="79" spans="1:21" x14ac:dyDescent="0.4">
      <c r="A79" t="str">
        <f>IF('Feuille de saisie'!$C$22&lt;&gt;"",IF('Feuille de saisie'!$C$22='Menus déroulants'!$A$32,"",IF('Feuille de saisie'!$C$22='Menus déroulants'!$A$33,"",IF('Feuille de saisie'!$C$22='Menus déroulants'!$A$34,'SdT VL'!A17,IF('Feuille de saisie'!$C$22='Menus déroulants'!$A$35,"",IF('Feuille de saisie'!$C$22='Menus déroulants'!$A$36,'SdT petits rum.'!A17,IF('Feuille de saisie'!$C$22='Menus déroulants'!$A$37,'SdT petits rum.'!A17,"")))))),"")</f>
        <v/>
      </c>
      <c r="D79" cm="1">
        <f t="array" ref="D79:E79">'Feuille de saisie'!$C$19:$D$19</f>
        <v>0</v>
      </c>
      <c r="E79">
        <v>0</v>
      </c>
      <c r="J79" t="str">
        <f>IF(D79=A$18,4,IF(D79=A$19,9,IF(D79=A$20,14,IF(D79=A$21,19,IF(D79=A$22,24,IF(D79=A$23,29,IF(D79=A$24,34,IF(D79=A$25,39,IF(D79=A$26,44,IF(D79=A$27,49,IF(D79=A$28,54,"")))))))))))</f>
        <v/>
      </c>
      <c r="K79" t="e">
        <f>J79+1</f>
        <v>#VALUE!</v>
      </c>
      <c r="L79" t="e">
        <f>K79+1</f>
        <v>#VALUE!</v>
      </c>
    </row>
    <row r="80" spans="1:21" x14ac:dyDescent="0.4">
      <c r="A80" t="str">
        <f>IF('Feuille de saisie'!$C$22&lt;&gt;"",IF('Feuille de saisie'!$C$22='Menus déroulants'!$A$32,"",IF('Feuille de saisie'!$C$22='Menus déroulants'!$A$33,"",IF('Feuille de saisie'!$C$22='Menus déroulants'!$A$34,'SdT VL'!A18,IF('Feuille de saisie'!$C$22='Menus déroulants'!$A$35,"",IF('Feuille de saisie'!$C$22='Menus déroulants'!$A$36,'SdT petits rum.'!A18,IF('Feuille de saisie'!$C$22='Menus déroulants'!$A$37,'SdT petits rum.'!A18,"")))))),"")</f>
        <v/>
      </c>
      <c r="D80" t="s">
        <v>525</v>
      </c>
      <c r="K80" t="s">
        <v>525</v>
      </c>
    </row>
    <row r="81" spans="1:24" x14ac:dyDescent="0.4">
      <c r="A81" t="str">
        <f>IF('Feuille de saisie'!$C$22&lt;&gt;"",IF('Feuille de saisie'!$C$22='Menus déroulants'!$A$32,"",IF('Feuille de saisie'!$C$22='Menus déroulants'!$A$33,"",IF('Feuille de saisie'!$C$22='Menus déroulants'!$A$34,'SdT VL'!A19,IF('Feuille de saisie'!$C$22='Menus déroulants'!$A$35,"",IF('Feuille de saisie'!$C$22='Menus déroulants'!$A$36,'SdT petits rum.'!A19,IF('Feuille de saisie'!$C$22='Menus déroulants'!$A$37,'SdT petits rum.'!A19,"")))))),"")</f>
        <v/>
      </c>
      <c r="D81" t="s">
        <v>677</v>
      </c>
      <c r="J81" t="s">
        <v>7</v>
      </c>
      <c r="K81" t="s">
        <v>8</v>
      </c>
      <c r="L81" t="s">
        <v>9</v>
      </c>
    </row>
    <row r="82" spans="1:24" x14ac:dyDescent="0.4">
      <c r="A82" t="str">
        <f>IF('Feuille de saisie'!$C$22&lt;&gt;"",IF('Feuille de saisie'!$C$22='Menus déroulants'!$A$32,"",IF('Feuille de saisie'!$C$22='Menus déroulants'!$A$33,"",IF('Feuille de saisie'!$C$22='Menus déroulants'!$A$34,'SdT VL'!A20,IF('Feuille de saisie'!$C$22='Menus déroulants'!$A$35,"",IF('Feuille de saisie'!$C$22='Menus déroulants'!$A$36,'SdT petits rum.'!A20,IF('Feuille de saisie'!$C$22='Menus déroulants'!$A$37,'SdT petits rum.'!A20,"")))))),"")</f>
        <v/>
      </c>
      <c r="D82" t="str" cm="1">
        <f t="array" ref="D82:H82">'Feuille de saisie'!$G$19:$K$19</f>
        <v>BOURGOGNE-FRANCHE-COMTE</v>
      </c>
      <c r="E82">
        <v>0</v>
      </c>
      <c r="F82">
        <v>0</v>
      </c>
      <c r="G82">
        <v>0</v>
      </c>
      <c r="H82">
        <v>0</v>
      </c>
      <c r="J82">
        <f>IF(D82=A$18,4,IF(D82=A$19,9,IF(D82=A$20,14,IF(D82=A$21,19,IF(D82=A$22,24,IF(D82=A$23,29,IF(D82=A$24,34,IF(D82=A$25,39,IF(D82=A$26,44,IF(D82=A$27,49,IF(D82=A$28,54,"")))))))))))</f>
        <v>34</v>
      </c>
      <c r="K82">
        <f>J82+1</f>
        <v>35</v>
      </c>
      <c r="L82">
        <f>K82+1</f>
        <v>36</v>
      </c>
    </row>
    <row r="83" spans="1:24" x14ac:dyDescent="0.4">
      <c r="A83" t="str">
        <f>IF('Feuille de saisie'!$C$22&lt;&gt;"",IF('Feuille de saisie'!$C$22='Menus déroulants'!$A$32,"",IF('Feuille de saisie'!$C$22='Menus déroulants'!$A$33,"",IF('Feuille de saisie'!$C$22='Menus déroulants'!$A$34,'SdT VL'!A21,IF('Feuille de saisie'!$C$22='Menus déroulants'!$A$35,"",IF('Feuille de saisie'!$C$22='Menus déroulants'!$A$36,'SdT petits rum.'!A21,IF('Feuille de saisie'!$C$22='Menus déroulants'!$A$37,'SdT petits rum.'!A21,"")))))),"")</f>
        <v/>
      </c>
      <c r="D83" t="s">
        <v>525</v>
      </c>
      <c r="K83" t="s">
        <v>525</v>
      </c>
    </row>
    <row r="84" spans="1:24" x14ac:dyDescent="0.4">
      <c r="A84" t="str">
        <f>IF('Feuille de saisie'!$C$22&lt;&gt;"",IF('Feuille de saisie'!$C$22='Menus déroulants'!$A$32,"",IF('Feuille de saisie'!$C$22='Menus déroulants'!$A$33,"",IF('Feuille de saisie'!$C$22='Menus déroulants'!$A$34,'SdT VL'!A22,IF('Feuille de saisie'!$C$22='Menus déroulants'!$A$35,"",IF('Feuille de saisie'!$C$22='Menus déroulants'!$A$36,'SdT petits rum.'!A22,IF('Feuille de saisie'!$C$22='Menus déroulants'!$A$37,'SdT petits rum.'!A22,"")))))),"")</f>
        <v/>
      </c>
      <c r="D84" t="s">
        <v>678</v>
      </c>
      <c r="J84" t="s">
        <v>7</v>
      </c>
      <c r="K84" t="s">
        <v>8</v>
      </c>
      <c r="L84" t="s">
        <v>9</v>
      </c>
    </row>
    <row r="85" spans="1:24" x14ac:dyDescent="0.4">
      <c r="A85" t="str">
        <f>IF('Feuille de saisie'!$C$22&lt;&gt;"",IF('Feuille de saisie'!$C$22='Menus déroulants'!$A$32,"",IF('Feuille de saisie'!$C$22='Menus déroulants'!$A$33,"",IF('Feuille de saisie'!$C$22='Menus déroulants'!$A$34,'SdT VL'!A23,IF('Feuille de saisie'!$C$22='Menus déroulants'!$A$35,"",IF('Feuille de saisie'!$C$22='Menus déroulants'!$A$36,'SdT petits rum.'!A23,IF('Feuille de saisie'!$C$22='Menus déroulants'!$A$37,'SdT petits rum.'!A23,"")))))),"")</f>
        <v/>
      </c>
      <c r="D85" t="str" cm="1">
        <f t="array" ref="D85:I85">'Feuille de saisie'!$O$19:$T$19</f>
        <v>BOURGOGNE-FRANCHE-COMTE</v>
      </c>
      <c r="E85">
        <v>0</v>
      </c>
      <c r="F85">
        <v>0</v>
      </c>
      <c r="G85">
        <v>0</v>
      </c>
      <c r="H85">
        <v>0</v>
      </c>
      <c r="I85">
        <v>0</v>
      </c>
      <c r="J85">
        <f>IF(D85=A$18,4,IF(D85=A$19,9,IF(D85=A$20,14,IF(D85=A$21,19,IF(D85=A$22,24,IF(D85=A$23,29,IF(D85=A$24,34,IF(D85=A$25,39,IF(D85=A$26,44,IF(D85=A$27,49,IF(D85=A$28,54,"")))))))))))</f>
        <v>34</v>
      </c>
      <c r="K85">
        <f>J85+1</f>
        <v>35</v>
      </c>
      <c r="L85">
        <f>K85+1</f>
        <v>36</v>
      </c>
    </row>
    <row r="86" spans="1:24" x14ac:dyDescent="0.4">
      <c r="A86" t="str">
        <f>IF('Feuille de saisie'!$C$22&lt;&gt;"",IF('Feuille de saisie'!$C$22='Menus déroulants'!$A$32,"",IF('Feuille de saisie'!$C$22='Menus déroulants'!$A$33,"",IF('Feuille de saisie'!$C$22='Menus déroulants'!$A$34,'SdT VL'!A24,IF('Feuille de saisie'!$C$22='Menus déroulants'!$A$35,"",IF('Feuille de saisie'!$C$22='Menus déroulants'!$A$36,'SdT petits rum.'!A24,IF('Feuille de saisie'!$C$22='Menus déroulants'!$A$37,'SdT petits rum.'!A24,"")))))),"")</f>
        <v/>
      </c>
    </row>
    <row r="87" spans="1:24" x14ac:dyDescent="0.4">
      <c r="A87" t="str">
        <f>IF('Feuille de saisie'!$C$22&lt;&gt;"",IF('Feuille de saisie'!$C$22='Menus déroulants'!$A$32,"",IF('Feuille de saisie'!$C$22='Menus déroulants'!$A$33,"",IF('Feuille de saisie'!$C$22='Menus déroulants'!$A$34,'SdT VL'!A25,IF('Feuille de saisie'!$C$22='Menus déroulants'!$A$35,"",IF('Feuille de saisie'!$C$22='Menus déroulants'!$A$36,'SdT petits rum.'!A25,IF('Feuille de saisie'!$C$22='Menus déroulants'!$A$37,'SdT petits rum.'!A25,"")))))),"")</f>
        <v/>
      </c>
    </row>
    <row r="88" spans="1:24" x14ac:dyDescent="0.4">
      <c r="A88" t="str">
        <f>IF('Feuille de saisie'!$C$22&lt;&gt;"",IF('Feuille de saisie'!$C$22='Menus déroulants'!$A$32,"",IF('Feuille de saisie'!$C$22='Menus déroulants'!$A$33,"",IF('Feuille de saisie'!$C$22='Menus déroulants'!$A$34,'SdT VL'!A26,IF('Feuille de saisie'!$C$22='Menus déroulants'!$A$35,"",IF('Feuille de saisie'!$C$22='Menus déroulants'!$A$36,'SdT petits rum.'!A26,IF('Feuille de saisie'!$C$22='Menus déroulants'!$A$37,'SdT petits rum.'!A26,"")))))),"")</f>
        <v/>
      </c>
      <c r="D88" s="10" t="s">
        <v>682</v>
      </c>
      <c r="P88" s="10" t="s">
        <v>831</v>
      </c>
    </row>
    <row r="89" spans="1:24" x14ac:dyDescent="0.4">
      <c r="A89" t="str">
        <f>IF('Feuille de saisie'!$C$22&lt;&gt;"",IF('Feuille de saisie'!$C$22='Menus déroulants'!$A$32,"",IF('Feuille de saisie'!$C$22='Menus déroulants'!$A$33,"",IF('Feuille de saisie'!$C$22='Menus déroulants'!$A$34,'SdT VL'!A27,IF('Feuille de saisie'!$C$22='Menus déroulants'!$A$35,"",IF('Feuille de saisie'!$C$22='Menus déroulants'!$A$36,'SdT petits rum.'!A27,IF('Feuille de saisie'!$C$22='Menus déroulants'!$A$37,'SdT petits rum.'!A27,"")))))),"")</f>
        <v/>
      </c>
      <c r="D89" t="s">
        <v>563</v>
      </c>
      <c r="J89" t="s">
        <v>7</v>
      </c>
      <c r="K89" t="s">
        <v>8</v>
      </c>
      <c r="L89" t="s">
        <v>9</v>
      </c>
      <c r="P89" t="s">
        <v>563</v>
      </c>
      <c r="V89" t="s">
        <v>7</v>
      </c>
      <c r="W89" t="s">
        <v>8</v>
      </c>
      <c r="X89" t="s">
        <v>9</v>
      </c>
    </row>
    <row r="90" spans="1:24" x14ac:dyDescent="0.4">
      <c r="A90" t="str">
        <f>IF('Feuille de saisie'!$C$22&lt;&gt;"",IF('Feuille de saisie'!$C$22='Menus déroulants'!$A$32,"",IF('Feuille de saisie'!$C$22='Menus déroulants'!$A$33,"",IF('Feuille de saisie'!$C$22='Menus déroulants'!$A$34,'SdT VL'!A28,IF('Feuille de saisie'!$C$22='Menus déroulants'!$A$35,"",IF('Feuille de saisie'!$C$22='Menus déroulants'!$A$36,'SdT petits rum.'!A28,IF('Feuille de saisie'!$C$22='Menus déroulants'!$A$37,'SdT petits rum.'!A28,"")))))),"")</f>
        <v/>
      </c>
      <c r="D90" t="str">
        <f>'Feuille de saisie'!I42</f>
        <v>BOURGOGNE-FRANCHE-COMTE</v>
      </c>
      <c r="J90">
        <f>IF(D90=A$18,3,IF(D90=A$19,7,IF(D90=A$20,11,IF(D90=A$21,15,IF(D90=A$22,19,IF(D90=A$23,23,IF(D90=A$24,27,IF(D90=A$25,31,IF(D90=A$26,35,IF(D90=A$27,39,IF(D90=A$28,43,"")))))))))))</f>
        <v>27</v>
      </c>
      <c r="K90">
        <f>J90+1</f>
        <v>28</v>
      </c>
      <c r="L90">
        <f>K90+1</f>
        <v>29</v>
      </c>
      <c r="P90" t="str">
        <f>'Feuille de saisie'!D42</f>
        <v>BOURGOGNE-FRANCHE-COMTE</v>
      </c>
      <c r="V90">
        <f>IF(P90=A$18,3,IF(P90=A$19,7,IF(P90=A$20,11,IF(P90=A$21,15,IF(P90=A$22,19,IF(P90=A$23,23,IF(P90=A$24,27,IF(P90=A$25,31,IF(P90=A$26,35,IF(P90=A$27,39,IF(P90=A$28,43,"")))))))))))</f>
        <v>27</v>
      </c>
      <c r="W90">
        <f>V90+1</f>
        <v>28</v>
      </c>
      <c r="X90">
        <f>W90+1</f>
        <v>29</v>
      </c>
    </row>
    <row r="91" spans="1:24" x14ac:dyDescent="0.4">
      <c r="A91" t="str">
        <f>IF('Feuille de saisie'!$C$22&lt;&gt;"",IF('Feuille de saisie'!$C$22='Menus déroulants'!$A$32,"",IF('Feuille de saisie'!$C$22='Menus déroulants'!$A$33,"",IF('Feuille de saisie'!$C$22='Menus déroulants'!$A$34,'SdT VL'!A29,IF('Feuille de saisie'!$C$22='Menus déroulants'!$A$35,"",IF('Feuille de saisie'!$C$22='Menus déroulants'!$A$36,'SdT petits rum.'!A29,IF('Feuille de saisie'!$C$22='Menus déroulants'!$A$37,'SdT petits rum.'!A29,"")))))),"")</f>
        <v/>
      </c>
    </row>
    <row r="92" spans="1:24" x14ac:dyDescent="0.4">
      <c r="A92" t="str">
        <f>IF('Feuille de saisie'!$C$22&lt;&gt;"",IF('Feuille de saisie'!$C$22='Menus déroulants'!$A$32,"",IF('Feuille de saisie'!$C$22='Menus déroulants'!$A$33,"",IF('Feuille de saisie'!$C$22='Menus déroulants'!$A$34,'SdT VL'!A30,IF('Feuille de saisie'!$C$22='Menus déroulants'!$A$35,"",IF('Feuille de saisie'!$C$22='Menus déroulants'!$A$36,'SdT petits rum.'!A30,IF('Feuille de saisie'!$C$22='Menus déroulants'!$A$37,'SdT petits rum.'!A30,"")))))),"")</f>
        <v/>
      </c>
      <c r="D92" s="10" t="s">
        <v>683</v>
      </c>
    </row>
    <row r="93" spans="1:24" x14ac:dyDescent="0.4">
      <c r="A93" t="str">
        <f>IF('Feuille de saisie'!$C$22&lt;&gt;"",IF('Feuille de saisie'!$C$22='Menus déroulants'!$A$32,"",IF('Feuille de saisie'!$C$22='Menus déroulants'!$A$33,"",IF('Feuille de saisie'!$C$22='Menus déroulants'!$A$34,'SdT VL'!A31,IF('Feuille de saisie'!$C$22='Menus déroulants'!$A$35,"",IF('Feuille de saisie'!$C$22='Menus déroulants'!$A$36,'SdT petits rum.'!A31,IF('Feuille de saisie'!$C$22='Menus déroulants'!$A$37,'SdT petits rum.'!A31,"")))))),"")</f>
        <v/>
      </c>
      <c r="D93" t="s">
        <v>563</v>
      </c>
      <c r="J93" t="s">
        <v>7</v>
      </c>
      <c r="K93" t="s">
        <v>8</v>
      </c>
      <c r="L93" t="s">
        <v>9</v>
      </c>
    </row>
    <row r="94" spans="1:24" x14ac:dyDescent="0.4">
      <c r="A94" t="str">
        <f>IF('Feuille de saisie'!$C$22&lt;&gt;"",IF('Feuille de saisie'!$C$22='Menus déroulants'!$A$32,"",IF('Feuille de saisie'!$C$22='Menus déroulants'!$A$33,"",IF('Feuille de saisie'!$C$22='Menus déroulants'!$A$34,'SdT VL'!A32,IF('Feuille de saisie'!$C$22='Menus déroulants'!$A$35,"",IF('Feuille de saisie'!$C$22='Menus déroulants'!$A$36,'SdT petits rum.'!A32,IF('Feuille de saisie'!$C$22='Menus déroulants'!$A$37,'SdT petits rum.'!A32,"")))))),"")</f>
        <v/>
      </c>
      <c r="D94" t="str">
        <f>'Feuille de saisie'!Q42</f>
        <v>BOURGOGNE-FRANCHE-COMTE</v>
      </c>
      <c r="J94">
        <f>IF(D94=A$18,3,IF(D94=A$19,7,IF(D94=A$20,11,IF(D94=A$21,15,IF(D94=A$22,19,IF(D94=A$23,23,IF(D94=A$24,27,IF(D94=A$25,31,IF(D94=A$26,35,IF(D94=A$27,39,IF(D94=A$28,43,"")))))))))))</f>
        <v>27</v>
      </c>
      <c r="K94">
        <f>J94+1</f>
        <v>28</v>
      </c>
      <c r="L94">
        <f>K94+1</f>
        <v>29</v>
      </c>
    </row>
    <row r="95" spans="1:24" x14ac:dyDescent="0.4">
      <c r="A95" t="str">
        <f>IF('Feuille de saisie'!$C$22&lt;&gt;"",IF('Feuille de saisie'!$C$22='Menus déroulants'!$A$32,"",IF('Feuille de saisie'!$C$22='Menus déroulants'!$A$33,"",IF('Feuille de saisie'!$C$22='Menus déroulants'!$A$34,'SdT VL'!A33,IF('Feuille de saisie'!$C$22='Menus déroulants'!$A$35,"",IF('Feuille de saisie'!$C$22='Menus déroulants'!$A$36,'SdT petits rum.'!A33,IF('Feuille de saisie'!$C$22='Menus déroulants'!$A$37,'SdT petits rum.'!A33,"")))))),"")</f>
        <v/>
      </c>
    </row>
    <row r="96" spans="1:24" x14ac:dyDescent="0.4">
      <c r="A96" t="str">
        <f>IF('Feuille de saisie'!$C$22&lt;&gt;"",IF('Feuille de saisie'!$C$22='Menus déroulants'!$A$32,"",IF('Feuille de saisie'!$C$22='Menus déroulants'!$A$33,"",IF('Feuille de saisie'!$C$22='Menus déroulants'!$A$34,'SdT VL'!A34,IF('Feuille de saisie'!$C$22='Menus déroulants'!$A$35,"",IF('Feuille de saisie'!$C$22='Menus déroulants'!$A$36,'SdT petits rum.'!A34,IF('Feuille de saisie'!$C$22='Menus déroulants'!$A$37,'SdT petits rum.'!A34,"")))))),"")</f>
        <v/>
      </c>
      <c r="D96" s="10" t="s">
        <v>691</v>
      </c>
    </row>
    <row r="97" spans="1:12" x14ac:dyDescent="0.4">
      <c r="A97" t="str">
        <f>IF('Feuille de saisie'!$C$22&lt;&gt;"",IF('Feuille de saisie'!$C$22='Menus déroulants'!$A$32,"",IF('Feuille de saisie'!$C$22='Menus déroulants'!$A$33,"",IF('Feuille de saisie'!$C$22='Menus déroulants'!$A$34,'SdT VL'!A35,IF('Feuille de saisie'!$C$22='Menus déroulants'!$A$35,"",IF('Feuille de saisie'!$C$22='Menus déroulants'!$A$36,'SdT petits rum.'!A35,IF('Feuille de saisie'!$C$22='Menus déroulants'!$A$37,'SdT petits rum.'!A35,"")))))),"")</f>
        <v/>
      </c>
      <c r="D97" t="s">
        <v>563</v>
      </c>
      <c r="J97" t="s">
        <v>7</v>
      </c>
      <c r="K97" t="s">
        <v>8</v>
      </c>
      <c r="L97" t="s">
        <v>9</v>
      </c>
    </row>
    <row r="98" spans="1:12" x14ac:dyDescent="0.4">
      <c r="A98" t="str">
        <f>IF('Feuille de saisie'!$C$22&lt;&gt;"",IF('Feuille de saisie'!$C$22='Menus déroulants'!$A$32,"",IF('Feuille de saisie'!$C$22='Menus déroulants'!$A$33,"",IF('Feuille de saisie'!$C$22='Menus déroulants'!$A$34,'SdT VL'!A36,IF('Feuille de saisie'!$C$22='Menus déroulants'!$A$35,"",IF('Feuille de saisie'!$C$22='Menus déroulants'!$A$36,'SdT petits rum.'!A36,IF('Feuille de saisie'!$C$22='Menus déroulants'!$A$37,'SdT petits rum.'!A36,"")))))),"")</f>
        <v/>
      </c>
      <c r="D98" t="str">
        <f>'Feuille de saisie'!D62</f>
        <v>BOURGOGNE-FRANCHE-COMTE</v>
      </c>
      <c r="J98">
        <f>IF(D98=A$18,2,IF(D98=A$19,2,IF(D98=A$20,5,IF(D98=A$21,2,IF(D98=A$22,2,IF(D98=A$23,2,IF(D98=A$24,10,IF(D98=A$25,15,IF(D98=A$26,27,IF(D98=A$27,31,IF(D98=A$28,39,"")))))))))))</f>
        <v>10</v>
      </c>
      <c r="K98">
        <f>J98+1</f>
        <v>11</v>
      </c>
      <c r="L98">
        <f>K98+1</f>
        <v>12</v>
      </c>
    </row>
    <row r="99" spans="1:12" x14ac:dyDescent="0.4">
      <c r="A99" t="str">
        <f>IF('Feuille de saisie'!$C$22&lt;&gt;"",IF('Feuille de saisie'!$C$22='Menus déroulants'!$A$32,"",IF('Feuille de saisie'!$C$22='Menus déroulants'!$A$33,"",IF('Feuille de saisie'!$C$22='Menus déroulants'!$A$34,'SdT VL'!A37,IF('Feuille de saisie'!$C$22='Menus déroulants'!$A$35,"",IF('Feuille de saisie'!$C$22='Menus déroulants'!$A$36,'SdT petits rum.'!A37,IF('Feuille de saisie'!$C$22='Menus déroulants'!$A$37,'SdT petits rum.'!A37,"")))))),"")</f>
        <v/>
      </c>
    </row>
    <row r="100" spans="1:12" x14ac:dyDescent="0.4">
      <c r="A100" t="str">
        <f>IF('Feuille de saisie'!$C$22&lt;&gt;"",IF('Feuille de saisie'!$C$22='Menus déroulants'!$A$32,"",IF('Feuille de saisie'!$C$22='Menus déroulants'!$A$33,"",IF('Feuille de saisie'!$C$22='Menus déroulants'!$A$34,'SdT VL'!A38,IF('Feuille de saisie'!$C$22='Menus déroulants'!$A$35,"",IF('Feuille de saisie'!$C$22='Menus déroulants'!$A$36,'SdT petits rum.'!A38,IF('Feuille de saisie'!$C$22='Menus déroulants'!$A$37,'SdT petits rum.'!A38,"")))))),"")</f>
        <v/>
      </c>
      <c r="D100" s="10" t="s">
        <v>692</v>
      </c>
    </row>
    <row r="101" spans="1:12" x14ac:dyDescent="0.4">
      <c r="A101" t="str">
        <f>IF('Feuille de saisie'!$C$22&lt;&gt;"",IF('Feuille de saisie'!$C$22='Menus déroulants'!$A$32,"",IF('Feuille de saisie'!$C$22='Menus déroulants'!$A$33,"",IF('Feuille de saisie'!$C$22='Menus déroulants'!$A$34,'SdT VL'!A39,IF('Feuille de saisie'!$C$22='Menus déroulants'!$A$35,"",IF('Feuille de saisie'!$C$22='Menus déroulants'!$A$36,'SdT petits rum.'!A39,IF('Feuille de saisie'!$C$22='Menus déroulants'!$A$37,'SdT petits rum.'!A39,"")))))),"")</f>
        <v/>
      </c>
      <c r="D101" t="s">
        <v>563</v>
      </c>
      <c r="J101" t="s">
        <v>7</v>
      </c>
      <c r="K101" t="s">
        <v>8</v>
      </c>
      <c r="L101" t="s">
        <v>9</v>
      </c>
    </row>
    <row r="102" spans="1:12" x14ac:dyDescent="0.4">
      <c r="A102" t="str">
        <f>IF('Feuille de saisie'!$C$22&lt;&gt;"",IF('Feuille de saisie'!$C$22='Menus déroulants'!$A$32,"",IF('Feuille de saisie'!$C$22='Menus déroulants'!$A$33,"",IF('Feuille de saisie'!$C$22='Menus déroulants'!$A$34,'SdT VL'!A40,IF('Feuille de saisie'!$C$22='Menus déroulants'!$A$35,"",IF('Feuille de saisie'!$C$22='Menus déroulants'!$A$36,'SdT petits rum.'!A40,IF('Feuille de saisie'!$C$22='Menus déroulants'!$A$37,'SdT petits rum.'!A40,"")))))),"")</f>
        <v/>
      </c>
      <c r="D102" t="str">
        <f>'Feuille de saisie'!D63</f>
        <v>BOURGOGNE-FRANCHE-COMTE</v>
      </c>
      <c r="J102">
        <f>IF(D102=A$18,3,IF(D102=A$19,7,IF(D102=A$20,11,IF(D102=A$21,15,IF(D102=A$22,19,IF(D102=A$23,23,IF(D102=A$24,27,IF(D102=A$25,31,IF(D102=A$26,35,IF(D102=A$27,39,IF(D102=A$28,43,"")))))))))))</f>
        <v>27</v>
      </c>
      <c r="K102">
        <f>J102+1</f>
        <v>28</v>
      </c>
      <c r="L102">
        <f>K102+1</f>
        <v>29</v>
      </c>
    </row>
    <row r="103" spans="1:12" x14ac:dyDescent="0.4">
      <c r="A103" t="str">
        <f>IF('Feuille de saisie'!$C$22&lt;&gt;"",IF('Feuille de saisie'!$C$22='Menus déroulants'!$A$32,"",IF('Feuille de saisie'!$C$22='Menus déroulants'!$A$33,"",IF('Feuille de saisie'!$C$22='Menus déroulants'!$A$34,'SdT VL'!A41,IF('Feuille de saisie'!$C$22='Menus déroulants'!$A$35,"",IF('Feuille de saisie'!$C$22='Menus déroulants'!$A$36,'SdT petits rum.'!A41,IF('Feuille de saisie'!$C$22='Menus déroulants'!$A$37,'SdT petits rum.'!A41,"")))))),"")</f>
        <v/>
      </c>
    </row>
    <row r="104" spans="1:12" x14ac:dyDescent="0.4">
      <c r="A104" t="str">
        <f>IF('Feuille de saisie'!$C$22&lt;&gt;"",IF('Feuille de saisie'!$C$22='Menus déroulants'!$A$32,"",IF('Feuille de saisie'!$C$22='Menus déroulants'!$A$33,"",IF('Feuille de saisie'!$C$22='Menus déroulants'!$A$34,'SdT VL'!A42,IF('Feuille de saisie'!$C$22='Menus déroulants'!$A$35,"",IF('Feuille de saisie'!$C$22='Menus déroulants'!$A$36,'SdT petits rum.'!A42,IF('Feuille de saisie'!$C$22='Menus déroulants'!$A$37,'SdT petits rum.'!A42,"")))))),"")</f>
        <v/>
      </c>
      <c r="D104" s="10" t="s">
        <v>693</v>
      </c>
    </row>
    <row r="105" spans="1:12" x14ac:dyDescent="0.4">
      <c r="D105" t="s">
        <v>563</v>
      </c>
      <c r="J105" t="s">
        <v>7</v>
      </c>
      <c r="K105" t="s">
        <v>8</v>
      </c>
      <c r="L105" t="s">
        <v>9</v>
      </c>
    </row>
    <row r="106" spans="1:12" x14ac:dyDescent="0.4">
      <c r="D106" t="str">
        <f>'Feuille de saisie'!D64</f>
        <v>BOURGOGNE-FRANCHE-COMTE</v>
      </c>
      <c r="J106">
        <f>IF(D106=A$18,3,IF(D106=A$19,7,IF(D106=A$20,11,IF(D106=A$21,15,IF(D106=A$22,19,IF(D106=A$23,23,IF(D106=A$24,27,IF(D106=A$25,31,IF(D106=A$26,35,IF(D106=A$27,39,IF(D106=A$28,43,"")))))))))))</f>
        <v>27</v>
      </c>
      <c r="K106">
        <f>J106+1</f>
        <v>28</v>
      </c>
      <c r="L106">
        <f>K106+1</f>
        <v>29</v>
      </c>
    </row>
    <row r="108" spans="1:12" x14ac:dyDescent="0.4">
      <c r="D108" s="10" t="s">
        <v>694</v>
      </c>
    </row>
    <row r="109" spans="1:12" x14ac:dyDescent="0.4">
      <c r="D109" t="s">
        <v>563</v>
      </c>
      <c r="J109" t="s">
        <v>7</v>
      </c>
      <c r="K109" t="s">
        <v>8</v>
      </c>
      <c r="L109" t="s">
        <v>9</v>
      </c>
    </row>
    <row r="110" spans="1:12" x14ac:dyDescent="0.4">
      <c r="D110" t="str">
        <f>'Feuille de saisie'!D65</f>
        <v>BOURGOGNE-FRANCHE-COMTE</v>
      </c>
      <c r="J110">
        <f>IF(D110=A$18,3,IF(D110=A$19,7,IF(D110=A$20,11,IF(D110=A$21,15,IF(D110=A$22,19,IF(D110=A$23,23,IF(D110=A$24,27,IF(D110=A$25,31,IF(D110=A$26,35,IF(D110=A$27,39,IF(D110=A$28,43,"")))))))))))</f>
        <v>27</v>
      </c>
      <c r="K110">
        <f>J110+1</f>
        <v>28</v>
      </c>
      <c r="L110">
        <f>K110+1</f>
        <v>29</v>
      </c>
    </row>
    <row r="112" spans="1:12" x14ac:dyDescent="0.4">
      <c r="D112" s="10" t="s">
        <v>695</v>
      </c>
    </row>
    <row r="113" spans="1:12" x14ac:dyDescent="0.4">
      <c r="D113" t="s">
        <v>563</v>
      </c>
      <c r="J113" t="s">
        <v>7</v>
      </c>
      <c r="K113" t="s">
        <v>8</v>
      </c>
      <c r="L113" t="s">
        <v>9</v>
      </c>
    </row>
    <row r="114" spans="1:12" x14ac:dyDescent="0.4">
      <c r="D114" t="str">
        <f>'Feuille de saisie'!D66</f>
        <v>BOURGOGNE-FRANCHE-COMTE</v>
      </c>
      <c r="J114">
        <f>IF(D114=A$18,3,IF(D114=A$19,7,IF(D114=A$20,11,IF(D114=A$21,15,IF(D114=A$22,19,IF(D114=A$23,23,IF(D114=A$24,27,IF(D114=A$25,31,IF(D114=A$26,35,IF(D114=A$27,39,IF(D114=A$28,43,"")))))))))))</f>
        <v>27</v>
      </c>
      <c r="K114">
        <f>J114+1</f>
        <v>28</v>
      </c>
      <c r="L114">
        <f>K114+1</f>
        <v>29</v>
      </c>
    </row>
    <row r="117" spans="1:12" x14ac:dyDescent="0.4">
      <c r="A117" s="10" t="s">
        <v>642</v>
      </c>
      <c r="D117" s="10" t="s">
        <v>643</v>
      </c>
    </row>
    <row r="118" spans="1:12" x14ac:dyDescent="0.4">
      <c r="A118" t="s">
        <v>525</v>
      </c>
      <c r="D118" t="s">
        <v>525</v>
      </c>
    </row>
    <row r="119" spans="1:12" ht="58" customHeight="1" x14ac:dyDescent="0.4">
      <c r="A119" t="str">
        <f>D18</f>
        <v>Aire paillée intégrale pour veaux 2-3 s. à 6 mois</v>
      </c>
      <c r="D119" t="str">
        <f>'SdT VL'!A4</f>
        <v>1- EPI 30 ou 50° 2*6 SE</v>
      </c>
      <c r="J119" s="738"/>
      <c r="K119" s="738"/>
      <c r="L119" s="565"/>
    </row>
    <row r="120" spans="1:12" ht="58" customHeight="1" x14ac:dyDescent="0.4">
      <c r="A120" t="str">
        <f t="shared" ref="A120:A123" si="4">D19</f>
        <v>Aire paillée intégrale pour jeunes bovins</v>
      </c>
      <c r="D120" t="str">
        <f>'SdT VL'!A5</f>
        <v>2- EPI 30 ou 50° 2*8 SE</v>
      </c>
      <c r="J120" s="738"/>
      <c r="K120" s="738"/>
      <c r="L120" s="565"/>
    </row>
    <row r="121" spans="1:12" ht="58" customHeight="1" x14ac:dyDescent="0.4">
      <c r="A121" t="str">
        <f t="shared" si="4"/>
        <v>Aire paillée + Aire d'exercice raclée JB</v>
      </c>
      <c r="D121" t="str">
        <f>'SdT VL'!A6</f>
        <v>3- EPI 50° 2*10 SE</v>
      </c>
      <c r="J121" s="738"/>
      <c r="K121" s="738"/>
      <c r="L121" s="565"/>
    </row>
    <row r="122" spans="1:12" ht="58" customHeight="1" x14ac:dyDescent="0.4">
      <c r="A122" t="str">
        <f t="shared" si="4"/>
        <v>Logettes deux rangées face à face raclées JB</v>
      </c>
      <c r="D122" t="str">
        <f>'SdT VL'!A7</f>
        <v>4- EPI 30 ou 50° 2*12 SE</v>
      </c>
      <c r="J122" s="738"/>
      <c r="K122" s="738"/>
      <c r="L122" s="565"/>
    </row>
    <row r="123" spans="1:12" ht="58" customHeight="1" x14ac:dyDescent="0.4">
      <c r="A123" t="str">
        <f t="shared" si="4"/>
        <v>Logettes deux rangées dos à dos raclées JB</v>
      </c>
      <c r="D123" t="str">
        <f>'SdT VL'!A8</f>
        <v>5- EPI 30 ou 50° 2*16 SE</v>
      </c>
      <c r="J123" s="738"/>
      <c r="K123" s="738"/>
      <c r="L123" s="565"/>
    </row>
    <row r="124" spans="1:12" ht="58" customHeight="1" x14ac:dyDescent="0.4">
      <c r="A124" t="str">
        <f>H18</f>
        <v>Etable entravée VA</v>
      </c>
      <c r="D124" t="str">
        <f>'SdT VL'!A9</f>
        <v>6- EPI 30 ou 50° 2*20 SE</v>
      </c>
      <c r="J124" s="738"/>
      <c r="K124" s="738"/>
      <c r="L124" s="565"/>
    </row>
    <row r="125" spans="1:12" ht="58" customHeight="1" x14ac:dyDescent="0.4">
      <c r="A125" t="str">
        <f t="shared" ref="A125:A130" si="5">H19</f>
        <v>Aire paillée intégrale avec boxes arrières</v>
      </c>
      <c r="D125" t="str">
        <f>'SdT VL'!A10</f>
        <v>7- EPI 30 ou 50° 2*24 SE</v>
      </c>
      <c r="J125" s="738"/>
      <c r="K125" s="738"/>
      <c r="L125" s="565"/>
    </row>
    <row r="126" spans="1:12" ht="58" customHeight="1" x14ac:dyDescent="0.4">
      <c r="A126" t="str">
        <f t="shared" si="5"/>
        <v>Aire paillée intégrale avec boxes intercalés</v>
      </c>
      <c r="D126" t="str">
        <f>'SdT VL'!A11</f>
        <v>8- EPI 30° 2*5 DE</v>
      </c>
      <c r="J126" s="738"/>
      <c r="K126" s="738"/>
      <c r="L126" s="565"/>
    </row>
    <row r="127" spans="1:12" ht="58" customHeight="1" x14ac:dyDescent="0.4">
      <c r="A127" t="str">
        <f t="shared" si="5"/>
        <v>Aire paillée + Aire d'exercice raclée VA</v>
      </c>
      <c r="D127" t="str">
        <f>'SdT VL'!A12</f>
        <v>9- EPI 50° 2*5 DE</v>
      </c>
      <c r="J127" s="738"/>
      <c r="K127" s="738"/>
      <c r="L127" s="565"/>
    </row>
    <row r="128" spans="1:12" ht="58" customHeight="1" x14ac:dyDescent="0.4">
      <c r="A128" t="str">
        <f t="shared" si="5"/>
        <v>Aire paillée + Aire d'exercice caillebotis VA</v>
      </c>
      <c r="D128" t="str">
        <f>'SdT VL'!A13</f>
        <v>10- EPI 30° 2*6 DE</v>
      </c>
      <c r="J128" s="738"/>
      <c r="K128" s="738"/>
      <c r="L128" s="565"/>
    </row>
    <row r="129" spans="1:12" ht="58" customHeight="1" x14ac:dyDescent="0.4">
      <c r="A129" t="str">
        <f t="shared" si="5"/>
        <v>Logettes deux rangées raclées VA</v>
      </c>
      <c r="D129" t="str">
        <f>'SdT VL'!A14</f>
        <v>11- EPI 50° 2*6 DE</v>
      </c>
      <c r="J129" s="738"/>
      <c r="K129" s="738"/>
      <c r="L129" s="565"/>
    </row>
    <row r="130" spans="1:12" ht="58" customHeight="1" x14ac:dyDescent="0.4">
      <c r="A130" t="str">
        <f t="shared" si="5"/>
        <v>Logettes deux rangées caillebotis VA</v>
      </c>
      <c r="D130" t="str">
        <f>'SdT VL'!A15</f>
        <v>12- EPI 30° 2*8 DE</v>
      </c>
      <c r="J130" s="738"/>
      <c r="K130" s="738"/>
      <c r="L130" s="565"/>
    </row>
    <row r="131" spans="1:12" ht="58" customHeight="1" x14ac:dyDescent="0.4">
      <c r="A131" t="str">
        <f>L18</f>
        <v>Etable entravée VL</v>
      </c>
      <c r="D131" t="str">
        <f>'SdT VL'!A16</f>
        <v>13- EPI 50° 2*8 DE</v>
      </c>
      <c r="J131" s="738"/>
      <c r="K131" s="738"/>
      <c r="L131" s="565"/>
    </row>
    <row r="132" spans="1:12" ht="58" customHeight="1" x14ac:dyDescent="0.4">
      <c r="A132" t="str">
        <f t="shared" ref="A132:A150" si="6">L19</f>
        <v>Aire paillée intégrale VL</v>
      </c>
      <c r="D132" t="str">
        <f>'SdT VL'!A17</f>
        <v>14- EPI 30° 2*10 DE</v>
      </c>
      <c r="J132" s="738"/>
      <c r="K132" s="738"/>
      <c r="L132" s="565"/>
    </row>
    <row r="133" spans="1:12" ht="58" customHeight="1" x14ac:dyDescent="0.4">
      <c r="A133" t="str">
        <f t="shared" si="6"/>
        <v>Aire paillée + Aire d'exercice raclée VL</v>
      </c>
      <c r="D133" t="str">
        <f>'SdT VL'!A18</f>
        <v>15- EPI 50° 2*10 DE</v>
      </c>
      <c r="J133" s="738"/>
      <c r="K133" s="738"/>
      <c r="L133" s="565"/>
    </row>
    <row r="134" spans="1:12" ht="58" customHeight="1" x14ac:dyDescent="0.4">
      <c r="A134" t="str">
        <f t="shared" si="6"/>
        <v>Aire paillée + Aire d'exercice caillebotis VL</v>
      </c>
      <c r="D134" t="str">
        <f>'SdT VL'!A19</f>
        <v>16- EPI 30° 2*12 DE</v>
      </c>
      <c r="J134" s="738"/>
      <c r="K134" s="738"/>
      <c r="L134" s="565"/>
    </row>
    <row r="135" spans="1:12" ht="58" customHeight="1" x14ac:dyDescent="0.4">
      <c r="A135" t="str">
        <f t="shared" si="6"/>
        <v>Logettes deux rangées dos à dos raclées VL</v>
      </c>
      <c r="D135" t="str">
        <f>'SdT VL'!A20</f>
        <v>17- EPI 50° 2*12 DE</v>
      </c>
      <c r="J135" s="738"/>
      <c r="K135" s="738"/>
      <c r="L135" s="565"/>
    </row>
    <row r="136" spans="1:12" ht="58" customHeight="1" x14ac:dyDescent="0.4">
      <c r="A136" t="str">
        <f t="shared" si="6"/>
        <v>Logettes deux rangées dos à dos caillebotis VL</v>
      </c>
      <c r="D136" t="str">
        <f>'SdT VL'!A21</f>
        <v>18- TPA 2*6</v>
      </c>
      <c r="J136" s="738"/>
      <c r="K136" s="738"/>
    </row>
    <row r="137" spans="1:12" ht="58" customHeight="1" x14ac:dyDescent="0.4">
      <c r="A137" t="str">
        <f t="shared" si="6"/>
        <v>Logettes deux rangées face à face raclées VL</v>
      </c>
      <c r="D137" t="str">
        <f>'SdT VL'!A22</f>
        <v xml:space="preserve">19- TPA 2*8 </v>
      </c>
      <c r="J137" s="738"/>
      <c r="K137" s="738"/>
    </row>
    <row r="138" spans="1:12" ht="58" customHeight="1" x14ac:dyDescent="0.4">
      <c r="A138" t="str">
        <f t="shared" si="6"/>
        <v>Logettes deux rangées face à face caillebotis VL</v>
      </c>
      <c r="D138" t="str">
        <f>'SdT VL'!A23</f>
        <v>20- TPA 2*10</v>
      </c>
      <c r="J138" s="738"/>
      <c r="K138" s="738"/>
    </row>
    <row r="139" spans="1:12" ht="58" customHeight="1" x14ac:dyDescent="0.4">
      <c r="A139" t="str">
        <f t="shared" si="6"/>
        <v>Logettes 3 rangées raclées</v>
      </c>
      <c r="D139" t="str">
        <f>'SdT VL'!A24</f>
        <v>21- TPA 2*12</v>
      </c>
      <c r="J139" s="738"/>
      <c r="K139" s="738"/>
    </row>
    <row r="140" spans="1:12" ht="58" customHeight="1" x14ac:dyDescent="0.4">
      <c r="A140" t="str">
        <f t="shared" si="6"/>
        <v>Logettes 3 rangées caillebotis</v>
      </c>
      <c r="D140" t="str">
        <f>'SdT VL'!A25</f>
        <v>22- TPA 2*14</v>
      </c>
      <c r="J140" s="738"/>
      <c r="K140" s="738"/>
    </row>
    <row r="141" spans="1:12" ht="58" customHeight="1" x14ac:dyDescent="0.4">
      <c r="A141" t="str">
        <f t="shared" si="6"/>
        <v>Logettes 4 rangées dos à dos allée d'affourragement centrale raclées</v>
      </c>
      <c r="D141" t="str">
        <f>'SdT VL'!A26</f>
        <v>23- TPA 2*16</v>
      </c>
      <c r="J141" s="738"/>
      <c r="K141" s="738"/>
    </row>
    <row r="142" spans="1:12" ht="58" customHeight="1" x14ac:dyDescent="0.4">
      <c r="A142" t="str">
        <f t="shared" si="6"/>
        <v>Logettes 4 rangées dos à dos allée d'affourragement centrale caillebotis</v>
      </c>
      <c r="D142" t="str">
        <f>'SdT VL'!A27</f>
        <v>24- TPA 2*20</v>
      </c>
      <c r="J142" s="738"/>
      <c r="K142" s="738"/>
    </row>
    <row r="143" spans="1:12" ht="58" customHeight="1" x14ac:dyDescent="0.4">
      <c r="A143" t="str">
        <f t="shared" si="6"/>
        <v>Logettes 4 rangées dos à dos deux allées d'affourragement raclées</v>
      </c>
      <c r="D143" t="str">
        <f>'SdT VL'!A28</f>
        <v>25- TPA 2*24</v>
      </c>
      <c r="J143" s="738"/>
      <c r="K143" s="738"/>
    </row>
    <row r="144" spans="1:12" ht="58" customHeight="1" x14ac:dyDescent="0.4">
      <c r="A144" t="str">
        <f t="shared" si="6"/>
        <v>Logettes 4 rangées dos à dos deux allées d'affourragement caillebotis</v>
      </c>
      <c r="D144" t="str">
        <f>'SdT VL'!A29</f>
        <v>26- Roto 24 places intérieur</v>
      </c>
      <c r="J144" s="738"/>
      <c r="K144" s="738"/>
    </row>
    <row r="145" spans="1:11" ht="58" customHeight="1" x14ac:dyDescent="0.4">
      <c r="A145" t="str">
        <f t="shared" si="6"/>
        <v>Logettes 4 rangées face à face deux allées d'affouragement raclées</v>
      </c>
      <c r="D145" t="str">
        <f>'SdT VL'!A30</f>
        <v>27- Roto 28 places intérieur</v>
      </c>
      <c r="J145" s="738"/>
      <c r="K145" s="738"/>
    </row>
    <row r="146" spans="1:11" ht="58" customHeight="1" x14ac:dyDescent="0.4">
      <c r="A146" t="str">
        <f t="shared" si="6"/>
        <v>Logettes 4 rangées face à face deux allées d'affouragement caillebotis</v>
      </c>
      <c r="D146" t="str">
        <f>'SdT VL'!A31</f>
        <v>28- Roto 32 places intérieur</v>
      </c>
      <c r="J146" s="738"/>
      <c r="K146" s="738"/>
    </row>
    <row r="147" spans="1:11" ht="58" customHeight="1" x14ac:dyDescent="0.4">
      <c r="A147" t="str">
        <f t="shared" si="6"/>
        <v>Logettes 6 rangées face à face deux allées d'affouragement raclées</v>
      </c>
      <c r="D147" t="str">
        <f>'SdT VL'!A32</f>
        <v>29- Roto 36 places intérieur</v>
      </c>
      <c r="J147" s="738"/>
      <c r="K147" s="738"/>
    </row>
    <row r="148" spans="1:11" ht="58" customHeight="1" x14ac:dyDescent="0.4">
      <c r="A148" t="str">
        <f t="shared" si="6"/>
        <v>Logettes 6 rangées face à face deux allées d'affouragement caillebotis</v>
      </c>
      <c r="D148" t="str">
        <f>'SdT VL'!A33</f>
        <v>30- Roto 24 places extérieur</v>
      </c>
      <c r="J148" s="565"/>
      <c r="K148" s="565"/>
    </row>
    <row r="149" spans="1:11" ht="58" customHeight="1" x14ac:dyDescent="0.4">
      <c r="A149" t="str">
        <f t="shared" si="6"/>
        <v>Aire paillée en complément des logettes</v>
      </c>
      <c r="D149" t="str">
        <f>'SdT VL'!A34</f>
        <v>31- Roto 28 places extérieur</v>
      </c>
      <c r="J149" s="565"/>
      <c r="K149" s="565"/>
    </row>
    <row r="150" spans="1:11" ht="58" customHeight="1" x14ac:dyDescent="0.4">
      <c r="A150" t="str">
        <f t="shared" si="6"/>
        <v>Box d'isolement / contention</v>
      </c>
      <c r="D150" t="str">
        <f>'SdT VL'!A35</f>
        <v>32- Roto 32 places extérieur</v>
      </c>
      <c r="J150" s="565"/>
      <c r="K150" s="565"/>
    </row>
    <row r="151" spans="1:11" ht="58" customHeight="1" x14ac:dyDescent="0.4">
      <c r="A151" t="str">
        <f>R18</f>
        <v>Une aire paillée intégrale avec un couloir latéral</v>
      </c>
      <c r="D151" t="str">
        <f>'SdT VL'!A36</f>
        <v>33- Roto 36 places extérieur</v>
      </c>
      <c r="J151" s="565"/>
      <c r="K151" s="565"/>
    </row>
    <row r="152" spans="1:11" ht="58" customHeight="1" x14ac:dyDescent="0.4">
      <c r="A152" t="str">
        <f t="shared" ref="A152:A155" si="7">R19</f>
        <v>2 aires paillées intégrales avec un couloir central</v>
      </c>
      <c r="D152" t="str">
        <f>'SdT VL'!A37</f>
        <v>34- Roto 40 places extérieur</v>
      </c>
      <c r="J152" s="565"/>
      <c r="K152" s="565"/>
    </row>
    <row r="153" spans="1:11" ht="58" customHeight="1" x14ac:dyDescent="0.4">
      <c r="A153" t="str">
        <f t="shared" si="7"/>
        <v>2 aires paillées intégrales avec un couloir central tapis</v>
      </c>
      <c r="D153" t="str">
        <f>'SdT VL'!A38</f>
        <v>35- Roto 50 places extérieur</v>
      </c>
      <c r="J153" s="565"/>
      <c r="K153" s="565"/>
    </row>
    <row r="154" spans="1:11" ht="58" customHeight="1" x14ac:dyDescent="0.4">
      <c r="A154" t="str">
        <f t="shared" si="7"/>
        <v>4 aires paillées intégrales avec 2 couloirs</v>
      </c>
      <c r="D154" t="str">
        <f>'SdT VL'!A39</f>
        <v>36- Robot une stalle</v>
      </c>
      <c r="J154" s="738"/>
      <c r="K154" s="738"/>
    </row>
    <row r="155" spans="1:11" ht="58" customHeight="1" x14ac:dyDescent="0.4">
      <c r="A155" t="str">
        <f t="shared" si="7"/>
        <v>4 aires paillées intégrales avec 2 couloirs tapis</v>
      </c>
      <c r="D155" t="str">
        <f>'SdT VL'!A40</f>
        <v>37- Robot deux stalles</v>
      </c>
      <c r="J155" s="738"/>
      <c r="K155" s="738"/>
    </row>
    <row r="156" spans="1:11" ht="58" customHeight="1" x14ac:dyDescent="0.4">
      <c r="D156" t="str">
        <f>'SdT VL'!A41</f>
        <v>38- Robot trois stalles</v>
      </c>
      <c r="J156" s="738"/>
      <c r="K156" s="738"/>
    </row>
    <row r="157" spans="1:11" ht="58" customHeight="1" x14ac:dyDescent="0.4">
      <c r="D157" t="str">
        <f>'SdT VL'!A42</f>
        <v>39- Robot quatres stalles</v>
      </c>
      <c r="J157" s="738"/>
      <c r="K157" s="738"/>
    </row>
    <row r="158" spans="1:11" ht="58" customHeight="1" x14ac:dyDescent="0.4">
      <c r="D158" t="str">
        <f>'SdT petits rum.'!A4</f>
        <v>1- Monoquai 1*10 5 postes sans dépose sans alimentation automatique</v>
      </c>
      <c r="J158" s="738"/>
      <c r="K158" s="738"/>
    </row>
    <row r="159" spans="1:11" ht="58" customHeight="1" x14ac:dyDescent="0.4">
      <c r="A159" t="s">
        <v>688</v>
      </c>
      <c r="D159" t="str">
        <f>'SdT petits rum.'!A5</f>
        <v>2- Monoquai 1*12 6 postes sans dépose sans alimentation automatique</v>
      </c>
      <c r="J159" s="738"/>
      <c r="K159" s="738"/>
    </row>
    <row r="160" spans="1:11" ht="58" customHeight="1" x14ac:dyDescent="0.4">
      <c r="A160" t="s">
        <v>689</v>
      </c>
      <c r="D160" t="str">
        <f>'SdT petits rum.'!A6</f>
        <v>3- Double quai 2*8 8 postes sans dépose sans alimentation automatique</v>
      </c>
      <c r="J160" s="738"/>
      <c r="K160" s="738"/>
    </row>
    <row r="161" spans="4:11" ht="58" customHeight="1" x14ac:dyDescent="0.4">
      <c r="D161" t="str">
        <f>'SdT petits rum.'!A7</f>
        <v>4- Double quai 2*12 12 postes sans dépose sans alimentation automatique</v>
      </c>
      <c r="J161" s="738"/>
      <c r="K161" s="738"/>
    </row>
    <row r="162" spans="4:11" ht="58" customHeight="1" x14ac:dyDescent="0.4">
      <c r="D162" t="str">
        <f>'SdT petits rum.'!A8</f>
        <v>5- Double quai 2*16 16 postes sans dépose sans alimentation automatique</v>
      </c>
      <c r="J162" s="738"/>
      <c r="K162" s="738"/>
    </row>
    <row r="163" spans="4:11" ht="58" customHeight="1" x14ac:dyDescent="0.4">
      <c r="D163" t="str">
        <f>'SdT petits rum.'!A9</f>
        <v>6- Double quai 2*16 16 postes avec dépose et alimentation automatique</v>
      </c>
      <c r="J163" s="738"/>
      <c r="K163" s="738"/>
    </row>
    <row r="164" spans="4:11" ht="58" customHeight="1" x14ac:dyDescent="0.4">
      <c r="D164" t="str">
        <f>'SdT petits rum.'!A10</f>
        <v>7- Double quai 2*24 24 postes avec dépose et alimentation automatique</v>
      </c>
      <c r="J164" s="738"/>
      <c r="K164" s="738"/>
    </row>
    <row r="165" spans="4:11" ht="58" customHeight="1" x14ac:dyDescent="0.4">
      <c r="D165" t="str">
        <f>'SdT petits rum.'!A11</f>
        <v>8- Double quai 2*32 32 postes avec dépose et alimentation automatique</v>
      </c>
      <c r="J165" s="738"/>
      <c r="K165" s="738"/>
    </row>
    <row r="166" spans="4:11" ht="58" customHeight="1" x14ac:dyDescent="0.4">
      <c r="D166" t="str">
        <f>'SdT petits rum.'!A12</f>
        <v>9- Double quai 2*36 36 postes avec dépose et alimentation automatique</v>
      </c>
      <c r="J166" s="738"/>
      <c r="K166" s="738"/>
    </row>
    <row r="167" spans="4:11" ht="58" customHeight="1" x14ac:dyDescent="0.4">
      <c r="D167" t="str">
        <f>'SdT petits rum.'!A13</f>
        <v>10- Double quai 2*42 42 postes avec dépose et alimentation automatique</v>
      </c>
      <c r="J167" s="738"/>
      <c r="K167" s="738"/>
    </row>
    <row r="168" spans="4:11" ht="58" customHeight="1" x14ac:dyDescent="0.4">
      <c r="D168" t="str">
        <f>'SdT petits rum.'!A14</f>
        <v>11- Double quai 2*64 64 postes avec dépose et alimentation automatique</v>
      </c>
      <c r="J168" s="738"/>
      <c r="K168" s="738"/>
    </row>
    <row r="169" spans="4:11" ht="58" customHeight="1" x14ac:dyDescent="0.4">
      <c r="D169" t="str">
        <f>'SdT petits rum.'!A15</f>
        <v>12- Roto ext 30 postes avec dépose et alimentation automatique - caprins</v>
      </c>
      <c r="J169" s="738"/>
      <c r="K169" s="738"/>
    </row>
    <row r="170" spans="4:11" ht="58" customHeight="1" x14ac:dyDescent="0.4">
      <c r="D170" t="str">
        <f>'SdT petits rum.'!A16</f>
        <v>13- Roto int 30 postes avec dépose et alimentation automatique - ovins</v>
      </c>
      <c r="J170" s="738"/>
      <c r="K170" s="738"/>
    </row>
    <row r="171" spans="4:11" ht="58" customHeight="1" x14ac:dyDescent="0.4">
      <c r="D171" t="str">
        <f>'SdT petits rum.'!A17</f>
        <v>14- Roto ext  36 postes avec dépose et alimentation automatique - caprins</v>
      </c>
      <c r="J171" s="738"/>
      <c r="K171" s="738"/>
    </row>
    <row r="172" spans="4:11" ht="58" customHeight="1" x14ac:dyDescent="0.4">
      <c r="D172" t="str">
        <f>'SdT petits rum.'!A18</f>
        <v>15- Roto int 36 postes avec dépose et alimentation automatique - ovins</v>
      </c>
      <c r="J172" s="738"/>
      <c r="K172" s="738"/>
    </row>
    <row r="173" spans="4:11" ht="58" customHeight="1" x14ac:dyDescent="0.4">
      <c r="D173" t="str">
        <f>'SdT petits rum.'!A19</f>
        <v>16- Roto ext 44 postes avec dépose et alimentation automatique - caprins</v>
      </c>
      <c r="J173" s="738"/>
      <c r="K173" s="738"/>
    </row>
    <row r="174" spans="4:11" ht="58" customHeight="1" x14ac:dyDescent="0.4">
      <c r="D174" t="str">
        <f>'SdT petits rum.'!A20</f>
        <v>17- Roto int 44 postes avec dépose et alimentation automatique - ovins</v>
      </c>
      <c r="J174" s="738"/>
      <c r="K174" s="738"/>
    </row>
    <row r="175" spans="4:11" ht="58" customHeight="1" x14ac:dyDescent="0.4">
      <c r="D175" t="str">
        <f>'SdT petits rum.'!A21</f>
        <v>18- Roto int 56 postes avec dépose et alimentation automatique - caprins</v>
      </c>
      <c r="J175" s="738"/>
      <c r="K175" s="738"/>
    </row>
    <row r="176" spans="4:11" ht="58" customHeight="1" x14ac:dyDescent="0.4">
      <c r="D176" t="str">
        <f>'SdT petits rum.'!A22</f>
        <v>19- Roto ext 56 postes avec dépose et alimentation automatique - caprins</v>
      </c>
      <c r="J176" s="738"/>
      <c r="K176" s="738"/>
    </row>
    <row r="177" spans="4:11" ht="58" customHeight="1" x14ac:dyDescent="0.4">
      <c r="D177" t="str">
        <f>'SdT petits rum.'!A23</f>
        <v>20- Roto ext 64 postes avec dépose et alimentation automatique - caprins</v>
      </c>
      <c r="J177" s="738"/>
      <c r="K177" s="738"/>
    </row>
    <row r="178" spans="4:11" ht="58" customHeight="1" x14ac:dyDescent="0.4">
      <c r="D178" t="str">
        <f>'SdT petits rum.'!A24</f>
        <v>21- Roto int 64 postes avec dépose et alimentation automatique - ovins</v>
      </c>
      <c r="J178" s="738"/>
      <c r="K178" s="738"/>
    </row>
    <row r="179" spans="4:11" ht="58" customHeight="1" x14ac:dyDescent="0.4">
      <c r="D179" t="str">
        <f>'SdT petits rum.'!A25</f>
        <v>22- Roto ext 72 postes avec dépose et alimentation automatique - caprins</v>
      </c>
      <c r="J179" s="738"/>
      <c r="K179" s="738"/>
    </row>
  </sheetData>
  <mergeCells count="61">
    <mergeCell ref="G65:K65"/>
    <mergeCell ref="L65:P65"/>
    <mergeCell ref="Q65:U65"/>
    <mergeCell ref="G72:K72"/>
    <mergeCell ref="L72:P72"/>
    <mergeCell ref="Q72:U72"/>
    <mergeCell ref="J130:K130"/>
    <mergeCell ref="J119:K119"/>
    <mergeCell ref="J120:K120"/>
    <mergeCell ref="J121:K121"/>
    <mergeCell ref="J122:K122"/>
    <mergeCell ref="J123:K123"/>
    <mergeCell ref="J124:K124"/>
    <mergeCell ref="J125:K125"/>
    <mergeCell ref="J126:K126"/>
    <mergeCell ref="J127:K127"/>
    <mergeCell ref="J128:K128"/>
    <mergeCell ref="J129:K129"/>
    <mergeCell ref="J142:K142"/>
    <mergeCell ref="J131:K131"/>
    <mergeCell ref="J132:K132"/>
    <mergeCell ref="J133:K133"/>
    <mergeCell ref="J134:K134"/>
    <mergeCell ref="J135:K135"/>
    <mergeCell ref="J136:K136"/>
    <mergeCell ref="J137:K137"/>
    <mergeCell ref="J138:K138"/>
    <mergeCell ref="J139:K139"/>
    <mergeCell ref="J140:K140"/>
    <mergeCell ref="J141:K141"/>
    <mergeCell ref="J160:K160"/>
    <mergeCell ref="J154:K154"/>
    <mergeCell ref="J143:K143"/>
    <mergeCell ref="J144:K144"/>
    <mergeCell ref="J145:K145"/>
    <mergeCell ref="J146:K146"/>
    <mergeCell ref="J147:K147"/>
    <mergeCell ref="J155:K155"/>
    <mergeCell ref="J156:K156"/>
    <mergeCell ref="J157:K157"/>
    <mergeCell ref="J158:K158"/>
    <mergeCell ref="J159:K159"/>
    <mergeCell ref="J172:K172"/>
    <mergeCell ref="J161:K161"/>
    <mergeCell ref="J162:K162"/>
    <mergeCell ref="J163:K163"/>
    <mergeCell ref="J164:K164"/>
    <mergeCell ref="J165:K165"/>
    <mergeCell ref="J166:K166"/>
    <mergeCell ref="J167:K167"/>
    <mergeCell ref="J168:K168"/>
    <mergeCell ref="J169:K169"/>
    <mergeCell ref="J170:K170"/>
    <mergeCell ref="J171:K171"/>
    <mergeCell ref="J179:K179"/>
    <mergeCell ref="J173:K173"/>
    <mergeCell ref="J174:K174"/>
    <mergeCell ref="J175:K175"/>
    <mergeCell ref="J176:K176"/>
    <mergeCell ref="J177:K177"/>
    <mergeCell ref="J178:K178"/>
  </mergeCells>
  <phoneticPr fontId="3" type="noConversion"/>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Y259"/>
  <sheetViews>
    <sheetView showGridLines="0" tabSelected="1" zoomScale="95" zoomScaleNormal="95" workbookViewId="0">
      <selection activeCell="D6" sqref="D6"/>
    </sheetView>
  </sheetViews>
  <sheetFormatPr baseColWidth="10" defaultRowHeight="14.6" x14ac:dyDescent="0.4"/>
  <cols>
    <col min="1" max="1" width="2.15234375" style="36" customWidth="1"/>
    <col min="2" max="2" width="16.15234375" style="512" bestFit="1" customWidth="1"/>
    <col min="3" max="3" width="15.15234375" customWidth="1"/>
    <col min="4" max="4" width="33" customWidth="1"/>
    <col min="5" max="6" width="10.84375" customWidth="1"/>
    <col min="7" max="7" width="10.84375" hidden="1" customWidth="1"/>
    <col min="8" max="11" width="10.84375" customWidth="1"/>
    <col min="12" max="12" width="9.15234375" hidden="1" customWidth="1"/>
    <col min="13" max="13" width="10.84375" customWidth="1"/>
    <col min="16" max="16" width="22.15234375" hidden="1" customWidth="1"/>
    <col min="18" max="18" width="0" hidden="1" customWidth="1"/>
    <col min="19" max="19" width="10.84375" customWidth="1"/>
    <col min="21" max="21" width="2.84375" style="36" customWidth="1"/>
    <col min="22" max="22" width="10.84375" customWidth="1"/>
    <col min="23" max="23" width="14.4609375" customWidth="1"/>
    <col min="25" max="25" width="2.53515625" customWidth="1"/>
  </cols>
  <sheetData>
    <row r="1" spans="1:25" x14ac:dyDescent="0.4">
      <c r="D1" s="716" t="s">
        <v>835</v>
      </c>
    </row>
    <row r="2" spans="1:25" x14ac:dyDescent="0.4">
      <c r="D2" s="860" t="s">
        <v>856</v>
      </c>
      <c r="E2" s="859" t="s">
        <v>855</v>
      </c>
    </row>
    <row r="3" spans="1:25" x14ac:dyDescent="0.4">
      <c r="D3" s="716"/>
    </row>
    <row r="4" spans="1:25" ht="15" thickBot="1" x14ac:dyDescent="0.45">
      <c r="D4" s="716"/>
    </row>
    <row r="5" spans="1:25" ht="15.9" x14ac:dyDescent="0.45">
      <c r="S5" s="646"/>
      <c r="T5" s="647"/>
      <c r="U5" s="647"/>
      <c r="V5" s="647"/>
      <c r="W5" s="729" t="s">
        <v>836</v>
      </c>
      <c r="X5" s="653">
        <v>100</v>
      </c>
      <c r="Y5" t="s">
        <v>525</v>
      </c>
    </row>
    <row r="6" spans="1:25" ht="15.9" x14ac:dyDescent="0.45">
      <c r="S6" s="854"/>
      <c r="T6" s="651"/>
      <c r="U6" s="651"/>
      <c r="V6" s="651"/>
      <c r="W6" s="855" t="s">
        <v>849</v>
      </c>
      <c r="X6" s="856">
        <v>115</v>
      </c>
    </row>
    <row r="7" spans="1:25" ht="15.9" x14ac:dyDescent="0.45">
      <c r="S7" s="854"/>
      <c r="T7" s="651"/>
      <c r="U7" s="651"/>
      <c r="V7" s="651"/>
      <c r="W7" s="855" t="s">
        <v>850</v>
      </c>
      <c r="X7" s="856">
        <v>132.69999999999999</v>
      </c>
    </row>
    <row r="8" spans="1:25" ht="15.9" x14ac:dyDescent="0.45">
      <c r="S8" s="854"/>
      <c r="T8" s="651"/>
      <c r="U8" s="651"/>
      <c r="V8" s="651"/>
      <c r="W8" s="855" t="s">
        <v>851</v>
      </c>
      <c r="X8" s="856">
        <v>127</v>
      </c>
    </row>
    <row r="9" spans="1:25" ht="14.5" customHeight="1" x14ac:dyDescent="0.45">
      <c r="C9" s="750" t="s">
        <v>502</v>
      </c>
      <c r="D9" s="751" t="s">
        <v>241</v>
      </c>
      <c r="E9" s="751"/>
      <c r="F9" s="751"/>
      <c r="L9" s="555"/>
      <c r="S9" s="614"/>
      <c r="T9" s="12"/>
      <c r="U9" s="12"/>
      <c r="V9" s="651"/>
      <c r="W9" s="510" t="s">
        <v>837</v>
      </c>
      <c r="X9" s="654">
        <v>123.1</v>
      </c>
    </row>
    <row r="10" spans="1:25" ht="14.5" customHeight="1" thickBot="1" x14ac:dyDescent="0.5">
      <c r="C10" s="750"/>
      <c r="D10" s="751"/>
      <c r="E10" s="751"/>
      <c r="F10" s="751"/>
      <c r="L10" s="541"/>
      <c r="S10" s="615"/>
      <c r="T10" s="616"/>
      <c r="U10" s="616"/>
      <c r="V10" s="616"/>
      <c r="W10" s="655" t="s">
        <v>840</v>
      </c>
      <c r="X10" s="652">
        <f>IF(X9&lt;&gt;"",X9/X5,1)</f>
        <v>1.2309999999999999</v>
      </c>
    </row>
    <row r="11" spans="1:25" ht="15" thickBot="1" x14ac:dyDescent="0.45">
      <c r="U11"/>
    </row>
    <row r="12" spans="1:25" s="645" customFormat="1" ht="15.9" x14ac:dyDescent="0.45">
      <c r="A12" s="700"/>
      <c r="B12" s="643"/>
      <c r="C12" s="648" t="s">
        <v>558</v>
      </c>
      <c r="D12" s="757"/>
      <c r="E12" s="757"/>
      <c r="F12" s="757"/>
      <c r="G12" s="644"/>
      <c r="S12" s="718"/>
      <c r="T12" s="719"/>
      <c r="U12" s="719"/>
      <c r="V12" s="719"/>
      <c r="W12" s="728" t="s">
        <v>838</v>
      </c>
      <c r="X12" s="720">
        <v>100</v>
      </c>
    </row>
    <row r="13" spans="1:25" s="645" customFormat="1" ht="15.9" x14ac:dyDescent="0.45">
      <c r="A13" s="700"/>
      <c r="B13" s="643"/>
      <c r="C13" s="648"/>
      <c r="D13" s="737"/>
      <c r="E13" s="737"/>
      <c r="F13" s="737"/>
      <c r="G13" s="644"/>
      <c r="S13" s="857"/>
      <c r="T13" s="651"/>
      <c r="U13" s="651"/>
      <c r="V13" s="651"/>
      <c r="W13" s="855" t="s">
        <v>852</v>
      </c>
      <c r="X13" s="858">
        <v>104.8</v>
      </c>
    </row>
    <row r="14" spans="1:25" s="645" customFormat="1" ht="15.9" x14ac:dyDescent="0.45">
      <c r="A14" s="700"/>
      <c r="B14" s="643"/>
      <c r="C14" s="648"/>
      <c r="D14" s="737"/>
      <c r="E14" s="737"/>
      <c r="F14" s="737"/>
      <c r="G14" s="644"/>
      <c r="S14" s="857"/>
      <c r="T14" s="651"/>
      <c r="U14" s="651"/>
      <c r="V14" s="651"/>
      <c r="W14" s="855" t="s">
        <v>853</v>
      </c>
      <c r="X14" s="858">
        <v>115</v>
      </c>
    </row>
    <row r="15" spans="1:25" s="645" customFormat="1" ht="15.9" x14ac:dyDescent="0.45">
      <c r="A15" s="700"/>
      <c r="B15" s="643"/>
      <c r="C15" s="648"/>
      <c r="D15" s="737"/>
      <c r="E15" s="737"/>
      <c r="F15" s="737"/>
      <c r="G15" s="644"/>
      <c r="S15" s="857"/>
      <c r="T15" s="651"/>
      <c r="U15" s="651"/>
      <c r="V15" s="651"/>
      <c r="W15" s="855" t="s">
        <v>854</v>
      </c>
      <c r="X15" s="858">
        <v>117.5</v>
      </c>
    </row>
    <row r="16" spans="1:25" ht="15.9" x14ac:dyDescent="0.45">
      <c r="C16" s="511" t="s">
        <v>559</v>
      </c>
      <c r="D16" s="758"/>
      <c r="E16" s="758"/>
      <c r="F16" s="758"/>
      <c r="G16" s="541"/>
      <c r="S16" s="721"/>
      <c r="T16" s="12"/>
      <c r="U16" s="12"/>
      <c r="V16" s="651"/>
      <c r="W16" s="722" t="s">
        <v>839</v>
      </c>
      <c r="X16" s="723">
        <v>118.2</v>
      </c>
    </row>
    <row r="17" spans="2:24" ht="16.3" thickBot="1" x14ac:dyDescent="0.5">
      <c r="S17" s="724"/>
      <c r="T17" s="725"/>
      <c r="U17" s="725"/>
      <c r="V17" s="725"/>
      <c r="W17" s="726" t="s">
        <v>841</v>
      </c>
      <c r="X17" s="727">
        <f>IF(X16&lt;&gt;"",X16/X12,1)</f>
        <v>1.1819999999999999</v>
      </c>
    </row>
    <row r="18" spans="2:24" ht="16" customHeight="1" x14ac:dyDescent="0.4">
      <c r="U18"/>
    </row>
    <row r="19" spans="2:24" ht="15" thickBot="1" x14ac:dyDescent="0.45">
      <c r="B19" s="557" t="s">
        <v>673</v>
      </c>
      <c r="C19" s="754"/>
      <c r="D19" s="754"/>
      <c r="F19" s="557" t="s">
        <v>674</v>
      </c>
      <c r="G19" s="754" t="str">
        <f>IF($D$9&lt;&gt;"",$D$9,"")</f>
        <v>BOURGOGNE-FRANCHE-COMTE</v>
      </c>
      <c r="H19" s="754"/>
      <c r="I19" s="754"/>
      <c r="J19" s="754"/>
      <c r="K19" s="754"/>
      <c r="N19" s="557" t="s">
        <v>675</v>
      </c>
      <c r="O19" s="754" t="str">
        <f>IF($D$9&lt;&gt;"",$D$9,"")</f>
        <v>BOURGOGNE-FRANCHE-COMTE</v>
      </c>
      <c r="P19" s="754"/>
      <c r="Q19" s="754"/>
      <c r="R19" s="754"/>
      <c r="S19" s="754"/>
      <c r="T19" s="754"/>
    </row>
    <row r="20" spans="2:24" ht="18.45" x14ac:dyDescent="0.4">
      <c r="B20" s="581" t="s">
        <v>543</v>
      </c>
      <c r="C20" s="521"/>
      <c r="D20" s="521"/>
      <c r="E20" s="521"/>
      <c r="F20" s="522"/>
      <c r="G20" s="522"/>
      <c r="H20" s="522"/>
      <c r="I20" s="522"/>
      <c r="J20" s="522"/>
      <c r="K20" s="522"/>
      <c r="L20" s="522"/>
      <c r="M20" s="522"/>
      <c r="N20" s="522"/>
      <c r="O20" s="522"/>
      <c r="P20" s="522"/>
      <c r="Q20" s="746" t="s">
        <v>828</v>
      </c>
      <c r="R20" s="746"/>
      <c r="S20" s="746"/>
      <c r="T20" s="747"/>
      <c r="U20" s="517"/>
      <c r="V20" s="745" t="s">
        <v>845</v>
      </c>
      <c r="W20" s="745"/>
      <c r="X20" s="745"/>
    </row>
    <row r="21" spans="2:24" x14ac:dyDescent="0.4">
      <c r="B21" s="523"/>
      <c r="C21" s="12"/>
      <c r="D21" s="12"/>
      <c r="E21" s="12"/>
      <c r="F21" s="12"/>
      <c r="G21" s="12"/>
      <c r="H21" s="12"/>
      <c r="I21" s="12"/>
      <c r="J21" s="12"/>
      <c r="K21" s="12"/>
      <c r="L21" s="12"/>
      <c r="M21" s="12"/>
      <c r="N21" s="12"/>
      <c r="O21" s="639" t="s">
        <v>679</v>
      </c>
      <c r="P21" s="12"/>
      <c r="Q21" s="13" t="s">
        <v>7</v>
      </c>
      <c r="R21" s="12"/>
      <c r="S21" s="13" t="s">
        <v>8</v>
      </c>
      <c r="T21" s="524" t="s">
        <v>9</v>
      </c>
      <c r="U21" s="518"/>
      <c r="V21" s="3" t="s">
        <v>7</v>
      </c>
      <c r="W21" s="3" t="s">
        <v>8</v>
      </c>
      <c r="X21" s="3" t="s">
        <v>9</v>
      </c>
    </row>
    <row r="22" spans="2:24" x14ac:dyDescent="0.4">
      <c r="B22" s="525" t="s">
        <v>492</v>
      </c>
      <c r="C22" s="64"/>
      <c r="D22" s="526" t="s">
        <v>506</v>
      </c>
      <c r="E22" s="749" t="s">
        <v>525</v>
      </c>
      <c r="F22" s="749"/>
      <c r="G22" s="749"/>
      <c r="H22" s="749"/>
      <c r="I22" s="749"/>
      <c r="J22" s="749"/>
      <c r="K22" s="749"/>
      <c r="L22" s="12"/>
      <c r="M22" s="527" t="s">
        <v>500</v>
      </c>
      <c r="N22" s="536"/>
      <c r="O22" s="711"/>
      <c r="P22" s="568"/>
      <c r="Q22" s="622"/>
      <c r="R22" s="622"/>
      <c r="S22" s="622"/>
      <c r="T22" s="623"/>
      <c r="U22" s="514"/>
      <c r="V22" s="515" t="str">
        <f>IF($N22&lt;&gt;"",Q22*$N22*indice,"")</f>
        <v/>
      </c>
      <c r="W22" s="515" t="str">
        <f>IF($N22&lt;&gt;"",S22*$N22*indice,"")</f>
        <v/>
      </c>
      <c r="X22" s="515" t="str">
        <f>IF($N22&lt;&gt;"",T22*$N22*indice,"")</f>
        <v/>
      </c>
    </row>
    <row r="23" spans="2:24" x14ac:dyDescent="0.4">
      <c r="B23" s="525" t="s">
        <v>493</v>
      </c>
      <c r="C23" s="64"/>
      <c r="D23" s="526" t="s">
        <v>524</v>
      </c>
      <c r="E23" s="749" t="s">
        <v>525</v>
      </c>
      <c r="F23" s="749"/>
      <c r="G23" s="749"/>
      <c r="H23" s="749"/>
      <c r="I23" s="749"/>
      <c r="J23" s="749"/>
      <c r="K23" s="749"/>
      <c r="L23" s="12"/>
      <c r="M23" s="527" t="s">
        <v>501</v>
      </c>
      <c r="N23" s="536"/>
      <c r="O23" s="711"/>
      <c r="P23" s="568"/>
      <c r="Q23" s="622"/>
      <c r="R23" s="622"/>
      <c r="S23" s="622"/>
      <c r="T23" s="623"/>
      <c r="U23" s="514"/>
      <c r="V23" s="515" t="str">
        <f>IF($N23&lt;&gt;"",Q23*$N23*indice,"")</f>
        <v/>
      </c>
      <c r="W23" s="515" t="str">
        <f>IF($N23&lt;&gt;"",S23*$N23*indice,"")</f>
        <v/>
      </c>
      <c r="X23" s="515" t="str">
        <f>IF($N23&lt;&gt;"",T23*$N23*indice,"")</f>
        <v/>
      </c>
    </row>
    <row r="24" spans="2:24" ht="15" thickBot="1" x14ac:dyDescent="0.45">
      <c r="B24" s="528" t="s">
        <v>519</v>
      </c>
      <c r="C24" s="529"/>
      <c r="D24" s="530" t="s">
        <v>531</v>
      </c>
      <c r="E24" s="752" t="s">
        <v>525</v>
      </c>
      <c r="F24" s="752"/>
      <c r="G24" s="752"/>
      <c r="H24" s="752"/>
      <c r="I24" s="752"/>
      <c r="J24" s="752"/>
      <c r="K24" s="752"/>
      <c r="L24" s="531"/>
      <c r="M24" s="532" t="s">
        <v>520</v>
      </c>
      <c r="N24" s="537"/>
      <c r="O24" s="712"/>
      <c r="P24" s="569"/>
      <c r="Q24" s="561"/>
      <c r="R24" s="561"/>
      <c r="S24" s="561"/>
      <c r="T24" s="563"/>
      <c r="U24" s="514"/>
      <c r="V24" s="515" t="str">
        <f>IF($N24&lt;&gt;"",Q24*$N24*indice,"")</f>
        <v/>
      </c>
      <c r="W24" s="515" t="str">
        <f>IF($N24&lt;&gt;"",S24*$N24*indice,"")</f>
        <v/>
      </c>
      <c r="X24" s="515" t="str">
        <f>IF($N24&lt;&gt;"",T24*$N24*indice,"")</f>
        <v/>
      </c>
    </row>
    <row r="25" spans="2:24" ht="2.5" customHeight="1" x14ac:dyDescent="0.4">
      <c r="B25"/>
    </row>
    <row r="26" spans="2:24" x14ac:dyDescent="0.4">
      <c r="C26" s="564" t="s">
        <v>639</v>
      </c>
      <c r="F26" s="564" t="s">
        <v>640</v>
      </c>
      <c r="M26" s="564" t="s">
        <v>641</v>
      </c>
      <c r="U26" s="510" t="s">
        <v>542</v>
      </c>
      <c r="V26" s="516">
        <f>SUM(V22:V24)</f>
        <v>0</v>
      </c>
      <c r="W26" s="516">
        <f>SUM(W22:W24)</f>
        <v>0</v>
      </c>
      <c r="X26" s="516">
        <f>SUM(X22:X24)</f>
        <v>0</v>
      </c>
    </row>
    <row r="27" spans="2:24" ht="58" customHeight="1" x14ac:dyDescent="0.4">
      <c r="H27" s="738"/>
      <c r="I27" s="738"/>
      <c r="M27" s="565"/>
      <c r="N27" s="738"/>
      <c r="O27" s="738"/>
      <c r="P27" s="566"/>
      <c r="U27" s="510"/>
      <c r="V27" s="516"/>
      <c r="W27" s="516"/>
      <c r="X27" s="516"/>
    </row>
    <row r="28" spans="2:24" x14ac:dyDescent="0.4">
      <c r="U28" s="509"/>
      <c r="V28" s="542" t="s">
        <v>550</v>
      </c>
      <c r="W28" s="516"/>
      <c r="X28" s="516"/>
    </row>
    <row r="29" spans="2:24" x14ac:dyDescent="0.4">
      <c r="U29" s="541"/>
      <c r="V29" s="542" t="s">
        <v>551</v>
      </c>
      <c r="W29" s="516"/>
      <c r="X29" s="516"/>
    </row>
    <row r="30" spans="2:24" x14ac:dyDescent="0.4">
      <c r="U30" s="513"/>
      <c r="V30" s="542" t="s">
        <v>552</v>
      </c>
      <c r="W30" s="516"/>
      <c r="X30" s="516"/>
    </row>
    <row r="31" spans="2:24" x14ac:dyDescent="0.4">
      <c r="V31" s="717"/>
    </row>
    <row r="32" spans="2:24" ht="15" thickBot="1" x14ac:dyDescent="0.45">
      <c r="C32" s="557" t="s">
        <v>560</v>
      </c>
      <c r="D32" s="624" t="str">
        <f>IF($D$9&lt;&gt;"",$D$9,"")</f>
        <v>BOURGOGNE-FRANCHE-COMTE</v>
      </c>
    </row>
    <row r="33" spans="2:24" ht="18.45" x14ac:dyDescent="0.5">
      <c r="B33" s="582" t="s">
        <v>545</v>
      </c>
      <c r="C33" s="522"/>
      <c r="D33" s="522"/>
      <c r="E33" s="753" t="s">
        <v>700</v>
      </c>
      <c r="F33" s="746"/>
      <c r="G33" s="746"/>
      <c r="H33" s="746"/>
      <c r="I33" s="746"/>
      <c r="J33" s="746"/>
      <c r="K33" s="746"/>
      <c r="L33" s="746"/>
      <c r="M33" s="746"/>
      <c r="N33" s="746"/>
      <c r="O33" s="746"/>
      <c r="P33" s="746"/>
      <c r="Q33" s="746"/>
      <c r="R33" s="746"/>
      <c r="S33" s="746"/>
      <c r="T33" s="747"/>
      <c r="U33" s="519"/>
    </row>
    <row r="34" spans="2:24" x14ac:dyDescent="0.4">
      <c r="B34" s="523"/>
      <c r="C34" s="12"/>
      <c r="D34" s="12"/>
      <c r="E34" s="739" t="s">
        <v>7</v>
      </c>
      <c r="F34" s="740"/>
      <c r="G34" s="740"/>
      <c r="H34" s="740"/>
      <c r="I34" s="740"/>
      <c r="J34" s="739" t="s">
        <v>8</v>
      </c>
      <c r="K34" s="740"/>
      <c r="L34" s="740"/>
      <c r="M34" s="740"/>
      <c r="N34" s="741"/>
      <c r="O34" s="739" t="s">
        <v>9</v>
      </c>
      <c r="P34" s="740"/>
      <c r="Q34" s="740"/>
      <c r="R34" s="740"/>
      <c r="S34" s="740"/>
      <c r="T34" s="742"/>
      <c r="U34" s="520"/>
    </row>
    <row r="35" spans="2:24" x14ac:dyDescent="0.4">
      <c r="B35" s="533"/>
      <c r="C35" s="12"/>
      <c r="D35" s="12"/>
      <c r="E35" s="539" t="s">
        <v>14</v>
      </c>
      <c r="F35" s="13" t="s">
        <v>239</v>
      </c>
      <c r="G35" s="13"/>
      <c r="H35" s="13" t="s">
        <v>546</v>
      </c>
      <c r="I35" s="13" t="s">
        <v>547</v>
      </c>
      <c r="J35" s="539" t="s">
        <v>14</v>
      </c>
      <c r="K35" s="13" t="s">
        <v>239</v>
      </c>
      <c r="L35" s="13"/>
      <c r="M35" s="13" t="s">
        <v>546</v>
      </c>
      <c r="N35" s="540" t="s">
        <v>547</v>
      </c>
      <c r="O35" s="13" t="s">
        <v>14</v>
      </c>
      <c r="P35" s="13"/>
      <c r="Q35" s="13" t="s">
        <v>239</v>
      </c>
      <c r="R35" s="13"/>
      <c r="S35" s="13" t="s">
        <v>546</v>
      </c>
      <c r="T35" s="524" t="s">
        <v>547</v>
      </c>
      <c r="U35" s="518"/>
    </row>
    <row r="36" spans="2:24" ht="15" thickBot="1" x14ac:dyDescent="0.45">
      <c r="B36" s="755" t="s">
        <v>525</v>
      </c>
      <c r="C36" s="752"/>
      <c r="D36" s="756"/>
      <c r="E36" s="560"/>
      <c r="F36" s="561"/>
      <c r="G36" s="561"/>
      <c r="H36" s="561"/>
      <c r="I36" s="562"/>
      <c r="J36" s="560"/>
      <c r="K36" s="561"/>
      <c r="L36" s="561"/>
      <c r="M36" s="561"/>
      <c r="N36" s="562"/>
      <c r="O36" s="560"/>
      <c r="P36" s="561"/>
      <c r="Q36" s="561"/>
      <c r="R36" s="561"/>
      <c r="S36" s="561"/>
      <c r="T36" s="563"/>
      <c r="U36" s="514"/>
    </row>
    <row r="37" spans="2:24" x14ac:dyDescent="0.4">
      <c r="B37" s="640"/>
      <c r="C37" s="640"/>
      <c r="D37" s="642" t="s">
        <v>696</v>
      </c>
      <c r="E37" s="641" t="str">
        <f t="shared" ref="E37:T37" si="0">IF(E36&lt;&gt;"",E36*indice,"")</f>
        <v/>
      </c>
      <c r="F37" s="641" t="str">
        <f t="shared" si="0"/>
        <v/>
      </c>
      <c r="G37" s="641" t="str">
        <f t="shared" si="0"/>
        <v/>
      </c>
      <c r="H37" s="641" t="str">
        <f t="shared" si="0"/>
        <v/>
      </c>
      <c r="I37" s="641" t="str">
        <f t="shared" si="0"/>
        <v/>
      </c>
      <c r="J37" s="641" t="str">
        <f t="shared" si="0"/>
        <v/>
      </c>
      <c r="K37" s="641" t="str">
        <f t="shared" si="0"/>
        <v/>
      </c>
      <c r="L37" s="641" t="str">
        <f t="shared" si="0"/>
        <v/>
      </c>
      <c r="M37" s="641" t="str">
        <f t="shared" si="0"/>
        <v/>
      </c>
      <c r="N37" s="641" t="str">
        <f t="shared" si="0"/>
        <v/>
      </c>
      <c r="O37" s="641" t="str">
        <f t="shared" si="0"/>
        <v/>
      </c>
      <c r="P37" s="641" t="str">
        <f t="shared" si="0"/>
        <v/>
      </c>
      <c r="Q37" s="641" t="str">
        <f t="shared" si="0"/>
        <v/>
      </c>
      <c r="R37" s="641" t="str">
        <f t="shared" si="0"/>
        <v/>
      </c>
      <c r="S37" s="641" t="str">
        <f t="shared" si="0"/>
        <v/>
      </c>
      <c r="T37" s="641" t="str">
        <f t="shared" si="0"/>
        <v/>
      </c>
      <c r="U37" s="514"/>
    </row>
    <row r="38" spans="2:24" ht="6" customHeight="1" x14ac:dyDescent="0.4">
      <c r="E38" s="559"/>
      <c r="F38" s="559"/>
      <c r="G38" s="559"/>
      <c r="H38" s="559"/>
      <c r="I38" s="559"/>
      <c r="J38" s="559"/>
      <c r="K38" s="559"/>
      <c r="L38" s="559"/>
      <c r="M38" s="559"/>
      <c r="N38" s="559"/>
      <c r="O38" s="559"/>
      <c r="P38" s="559"/>
      <c r="Q38" s="559"/>
      <c r="R38" s="559"/>
      <c r="S38" s="559"/>
      <c r="T38" s="559"/>
    </row>
    <row r="39" spans="2:24" x14ac:dyDescent="0.4">
      <c r="C39" s="564" t="s">
        <v>644</v>
      </c>
      <c r="V39" s="3" t="s">
        <v>7</v>
      </c>
      <c r="W39" s="3" t="s">
        <v>8</v>
      </c>
      <c r="X39" s="3" t="s">
        <v>9</v>
      </c>
    </row>
    <row r="40" spans="2:24" ht="56.5" customHeight="1" x14ac:dyDescent="0.4">
      <c r="U40" s="620" t="s">
        <v>548</v>
      </c>
      <c r="V40" s="621">
        <f>IF(E37&lt;&gt;"",E37+V26,V26)</f>
        <v>0</v>
      </c>
      <c r="W40" s="621">
        <f>IF(J37&lt;&gt;"",J37+W26,W26)</f>
        <v>0</v>
      </c>
      <c r="X40" s="621">
        <f>IF(O37&lt;&gt;"",O37+X26,X26)</f>
        <v>0</v>
      </c>
    </row>
    <row r="42" spans="2:24" ht="15" thickBot="1" x14ac:dyDescent="0.45">
      <c r="C42" s="557" t="s">
        <v>832</v>
      </c>
      <c r="D42" s="624" t="str">
        <f>IF($D$9&lt;&gt;"",$D$9,"")</f>
        <v>BOURGOGNE-FRANCHE-COMTE</v>
      </c>
      <c r="E42" s="713"/>
      <c r="F42" s="713"/>
      <c r="G42" s="624"/>
      <c r="H42" s="557" t="s">
        <v>833</v>
      </c>
      <c r="I42" s="754" t="str">
        <f>IF($D$9&lt;&gt;"",$D$9,"")</f>
        <v>BOURGOGNE-FRANCHE-COMTE</v>
      </c>
      <c r="J42" s="754"/>
      <c r="K42" s="754"/>
      <c r="O42" s="557" t="s">
        <v>834</v>
      </c>
      <c r="Q42" s="754" t="str">
        <f>IF($D$9&lt;&gt;"",$D$9,"")</f>
        <v>BOURGOGNE-FRANCHE-COMTE</v>
      </c>
      <c r="R42" s="754"/>
      <c r="S42" s="754"/>
      <c r="T42" s="754"/>
    </row>
    <row r="43" spans="2:24" ht="18.45" x14ac:dyDescent="0.4">
      <c r="B43" s="581" t="s">
        <v>549</v>
      </c>
      <c r="C43" s="522"/>
      <c r="D43" s="522"/>
      <c r="E43" s="522"/>
      <c r="F43" s="522"/>
      <c r="G43" s="522"/>
      <c r="H43" s="522"/>
      <c r="I43" s="522"/>
      <c r="J43" s="522"/>
      <c r="K43" s="522"/>
      <c r="L43" s="522"/>
      <c r="M43" s="522"/>
      <c r="N43" s="522"/>
      <c r="O43" s="522"/>
      <c r="P43" s="522"/>
      <c r="Q43" s="746" t="s">
        <v>701</v>
      </c>
      <c r="R43" s="746"/>
      <c r="S43" s="746"/>
      <c r="T43" s="747"/>
      <c r="V43" s="745" t="s">
        <v>698</v>
      </c>
      <c r="W43" s="745"/>
      <c r="X43" s="745"/>
    </row>
    <row r="44" spans="2:24" ht="14.5" customHeight="1" x14ac:dyDescent="0.4">
      <c r="B44" s="523"/>
      <c r="C44" s="12"/>
      <c r="D44" s="527"/>
      <c r="E44" s="12"/>
      <c r="F44" s="12"/>
      <c r="G44" s="12"/>
      <c r="H44" s="12"/>
      <c r="I44" s="12"/>
      <c r="J44" s="12"/>
      <c r="K44" s="12"/>
      <c r="L44" s="12"/>
      <c r="M44" s="13" t="s">
        <v>652</v>
      </c>
      <c r="N44" s="12"/>
      <c r="O44" s="639" t="s">
        <v>679</v>
      </c>
      <c r="Q44" s="13" t="s">
        <v>7</v>
      </c>
      <c r="R44" s="12"/>
      <c r="S44" s="13" t="s">
        <v>8</v>
      </c>
      <c r="T44" s="524" t="s">
        <v>9</v>
      </c>
      <c r="V44" s="3" t="s">
        <v>7</v>
      </c>
      <c r="W44" s="3" t="s">
        <v>8</v>
      </c>
      <c r="X44" s="3" t="s">
        <v>9</v>
      </c>
    </row>
    <row r="45" spans="2:24" ht="14.5" customHeight="1" thickBot="1" x14ac:dyDescent="0.45">
      <c r="B45" s="550" t="s">
        <v>829</v>
      </c>
      <c r="C45" s="748"/>
      <c r="D45" s="748"/>
      <c r="E45" s="748"/>
      <c r="F45" s="748"/>
      <c r="G45" s="548"/>
      <c r="H45" s="12"/>
      <c r="I45" s="543" t="s">
        <v>848</v>
      </c>
      <c r="J45" s="734"/>
      <c r="K45" s="12" t="s">
        <v>29</v>
      </c>
      <c r="L45" s="531" t="s">
        <v>29</v>
      </c>
      <c r="M45" s="544"/>
      <c r="N45" s="547" t="s">
        <v>263</v>
      </c>
      <c r="O45" s="711"/>
      <c r="P45" s="627" t="str">
        <f>IF(M45&lt;&gt;"",C45&amp;J45&amp;O45,"")</f>
        <v/>
      </c>
      <c r="Q45" s="708">
        <f>J45*100000+M45</f>
        <v>0</v>
      </c>
      <c r="R45" s="12">
        <v>99.293447939685407</v>
      </c>
      <c r="S45" s="622"/>
      <c r="T45" s="623"/>
      <c r="V45" s="515"/>
      <c r="W45" s="515" t="str">
        <f>IF($M45&lt;&gt;"",S45*$M45*indiceGC,"")</f>
        <v/>
      </c>
      <c r="X45" s="515" t="str">
        <f>IF($M45&lt;&gt;"",T45*$M45*indiceGC,"")</f>
        <v/>
      </c>
    </row>
    <row r="46" spans="2:24" ht="14.5" customHeight="1" x14ac:dyDescent="0.4">
      <c r="B46" s="523"/>
      <c r="C46" s="625"/>
      <c r="D46" s="547"/>
      <c r="E46" s="547"/>
      <c r="F46" s="547"/>
      <c r="G46" s="547"/>
      <c r="H46" s="12"/>
      <c r="I46" s="628" t="s">
        <v>686</v>
      </c>
      <c r="J46" s="548"/>
      <c r="K46" s="543"/>
      <c r="L46" s="12"/>
      <c r="M46" s="549" t="str">
        <f>IF(M45&lt;&gt;"",IF(J46="Oui",M45,""),"")</f>
        <v/>
      </c>
      <c r="N46" s="545" t="s">
        <v>263</v>
      </c>
      <c r="O46" s="711"/>
      <c r="P46" s="627" t="str">
        <f>IF(M46&lt;&gt;"",'Menus déroulants'!V39&amp;J45,"")</f>
        <v/>
      </c>
      <c r="Q46" s="629" t="s">
        <v>556</v>
      </c>
      <c r="R46" s="630"/>
      <c r="S46" s="631"/>
      <c r="T46" s="635"/>
      <c r="U46" s="632"/>
      <c r="V46" s="633" t="s">
        <v>556</v>
      </c>
      <c r="W46" s="634" t="str">
        <f>IF($J46="Oui",S46*$M46*indiceGC,"")</f>
        <v/>
      </c>
      <c r="X46" s="634" t="str">
        <f>IF($J46="Oui",T46*$M46*indiceGC,"")</f>
        <v/>
      </c>
    </row>
    <row r="47" spans="2:24" ht="14.5" customHeight="1" thickBot="1" x14ac:dyDescent="0.45">
      <c r="B47" s="550" t="s">
        <v>553</v>
      </c>
      <c r="C47" s="748"/>
      <c r="D47" s="748"/>
      <c r="E47" s="748"/>
      <c r="F47" s="748"/>
      <c r="G47" s="548"/>
      <c r="H47" s="12"/>
      <c r="I47" s="543" t="s">
        <v>848</v>
      </c>
      <c r="J47" s="734"/>
      <c r="K47" s="12" t="s">
        <v>29</v>
      </c>
      <c r="L47" s="531" t="s">
        <v>29</v>
      </c>
      <c r="M47" s="544"/>
      <c r="N47" s="547" t="s">
        <v>263</v>
      </c>
      <c r="O47" s="711"/>
      <c r="P47" s="627" t="str">
        <f>IF(M47&lt;&gt;"",C47&amp;J47&amp;O47,"")</f>
        <v/>
      </c>
      <c r="Q47" s="708">
        <f>J47*100000+M47</f>
        <v>0</v>
      </c>
      <c r="R47" s="12">
        <v>99.293447939685407</v>
      </c>
      <c r="S47" s="622"/>
      <c r="T47" s="623"/>
      <c r="V47" s="515"/>
      <c r="W47" s="515" t="str">
        <f>IF($M47&lt;&gt;"",S47*$M47*indiceGC,"")</f>
        <v/>
      </c>
      <c r="X47" s="515" t="str">
        <f>IF($M47&lt;&gt;"",T47*$M47*indiceGC,"")</f>
        <v/>
      </c>
    </row>
    <row r="48" spans="2:24" ht="14.5" customHeight="1" x14ac:dyDescent="0.4">
      <c r="B48" s="523"/>
      <c r="C48" s="625"/>
      <c r="D48" s="547"/>
      <c r="E48" s="547"/>
      <c r="F48" s="547"/>
      <c r="G48" s="547"/>
      <c r="H48" s="12"/>
      <c r="I48" s="628" t="s">
        <v>686</v>
      </c>
      <c r="J48" s="548"/>
      <c r="K48" s="543"/>
      <c r="L48" s="12"/>
      <c r="M48" s="549" t="str">
        <f>IF(M47&lt;&gt;"",IF(J48="Oui",M47,""),"")</f>
        <v/>
      </c>
      <c r="N48" s="545" t="s">
        <v>263</v>
      </c>
      <c r="O48" s="711"/>
      <c r="P48" s="627" t="str">
        <f>IF(M48&lt;&gt;"",'Menus déroulants'!V41&amp;J47,"")</f>
        <v/>
      </c>
      <c r="Q48" s="629" t="s">
        <v>556</v>
      </c>
      <c r="R48" s="630"/>
      <c r="S48" s="631"/>
      <c r="T48" s="635"/>
      <c r="U48" s="632"/>
      <c r="V48" s="633" t="s">
        <v>556</v>
      </c>
      <c r="W48" s="634" t="str">
        <f>IF($J48="Oui",S48*$M48*indiceGC,"")</f>
        <v/>
      </c>
      <c r="X48" s="634" t="str">
        <f>IF($J48="Oui",T48*$M48*indiceGC,"")</f>
        <v/>
      </c>
    </row>
    <row r="49" spans="2:24" ht="15" thickBot="1" x14ac:dyDescent="0.45">
      <c r="B49" s="550" t="s">
        <v>554</v>
      </c>
      <c r="C49" s="749"/>
      <c r="D49" s="749"/>
      <c r="E49" s="749"/>
      <c r="F49" s="749"/>
      <c r="G49" s="548"/>
      <c r="H49" s="12"/>
      <c r="I49" s="12"/>
      <c r="J49" s="12"/>
      <c r="K49" s="12"/>
      <c r="L49" s="531" t="s">
        <v>29</v>
      </c>
      <c r="M49" s="544"/>
      <c r="N49" s="547" t="s">
        <v>212</v>
      </c>
      <c r="O49" s="711"/>
      <c r="P49" s="627" t="str">
        <f>IF(M49&lt;&gt;"",C49&amp;O49,"")</f>
        <v/>
      </c>
      <c r="Q49" s="546"/>
      <c r="R49" s="12"/>
      <c r="S49" s="622"/>
      <c r="T49" s="623"/>
      <c r="V49" s="515"/>
      <c r="W49" s="515" t="str" cm="1">
        <f t="array" ref="W49">IF($M49&lt;&gt;"",SI11($C$49='Menus déroulants'!$V$26,S$49*$M49*indiceGC,IF('Menus déroulants'!$C$40:$F$40='Menus déroulants'!$V$27,'Feuille de saisie'!S$49*$M$49*indice,FALSE)),"")</f>
        <v/>
      </c>
      <c r="X49" s="515" t="str" cm="1">
        <f t="array" ref="X49">IF($M49&lt;&gt;"",SJ11($C$49='Menus déroulants'!$V$26,T$49*$M49*indiceGC,IF('Menus déroulants'!$C$40:$F$40='Menus déroulants'!$V$27,'Feuille de saisie'!T$49*$M$49*indice,FALSE)),"")</f>
        <v/>
      </c>
    </row>
    <row r="50" spans="2:24" ht="15" thickBot="1" x14ac:dyDescent="0.45">
      <c r="B50" s="551"/>
      <c r="C50" s="626"/>
      <c r="D50" s="531"/>
      <c r="E50" s="531"/>
      <c r="F50" s="531"/>
      <c r="G50" s="531"/>
      <c r="H50" s="531"/>
      <c r="I50" s="530" t="s">
        <v>555</v>
      </c>
      <c r="J50" s="553"/>
      <c r="K50" s="531"/>
      <c r="L50" s="534"/>
      <c r="M50" s="538"/>
      <c r="N50" s="552" t="s">
        <v>212</v>
      </c>
      <c r="O50" s="712"/>
      <c r="P50" s="569" t="str">
        <f>IF(M50&lt;&gt;"",'Menus déroulants'!V29&amp;O50,"")</f>
        <v/>
      </c>
      <c r="Q50" s="535"/>
      <c r="R50" s="531"/>
      <c r="S50" s="561"/>
      <c r="T50" s="563"/>
      <c r="V50" s="515"/>
      <c r="W50" s="515" t="str">
        <f>IF($M50&lt;&gt;"",S50*$M50*indiceGC,"")</f>
        <v/>
      </c>
      <c r="X50" s="515" t="str">
        <f>IF($M50&lt;&gt;"",T50*$M50*indiceGC,"")</f>
        <v/>
      </c>
    </row>
    <row r="51" spans="2:24" ht="5.5" customHeight="1" x14ac:dyDescent="0.4">
      <c r="B51" s="714"/>
      <c r="C51" s="715"/>
      <c r="D51" s="522"/>
      <c r="E51" s="522"/>
      <c r="F51" s="522"/>
      <c r="G51" s="522"/>
      <c r="H51" s="522"/>
      <c r="I51" s="522"/>
      <c r="J51" s="522"/>
      <c r="K51" s="522"/>
      <c r="L51" s="522"/>
      <c r="M51" s="522"/>
      <c r="N51" s="522"/>
      <c r="O51" s="522"/>
      <c r="P51" s="522"/>
      <c r="Q51" s="522"/>
      <c r="R51" s="522"/>
      <c r="S51" s="522"/>
      <c r="T51" s="522"/>
      <c r="V51" s="730"/>
      <c r="W51" s="730" t="str">
        <f>W47</f>
        <v/>
      </c>
      <c r="X51" s="730" t="str">
        <f>X47</f>
        <v/>
      </c>
    </row>
    <row r="52" spans="2:24" ht="5.5" customHeight="1" x14ac:dyDescent="0.4">
      <c r="U52"/>
      <c r="V52" s="731"/>
      <c r="W52" s="554" t="str">
        <f>W45</f>
        <v/>
      </c>
      <c r="X52" s="554" t="str">
        <f>X45</f>
        <v/>
      </c>
    </row>
    <row r="53" spans="2:24" x14ac:dyDescent="0.4">
      <c r="U53" s="510" t="s">
        <v>557</v>
      </c>
      <c r="V53" s="516"/>
      <c r="W53" s="516">
        <f>SUM(W49:W52)</f>
        <v>0</v>
      </c>
      <c r="X53" s="516">
        <f>SUM(X49:X52)</f>
        <v>0</v>
      </c>
    </row>
    <row r="54" spans="2:24" ht="15" thickBot="1" x14ac:dyDescent="0.45"/>
    <row r="55" spans="2:24" x14ac:dyDescent="0.4">
      <c r="B55" s="636"/>
      <c r="N55" s="617"/>
      <c r="O55" s="570"/>
      <c r="P55" s="570"/>
      <c r="Q55" s="570"/>
      <c r="R55" s="570"/>
      <c r="S55" s="570"/>
      <c r="T55" s="570"/>
      <c r="U55" s="571"/>
      <c r="V55" s="570"/>
      <c r="W55" s="570"/>
      <c r="X55" s="572"/>
    </row>
    <row r="56" spans="2:24" x14ac:dyDescent="0.4">
      <c r="N56" s="618"/>
      <c r="O56" s="573"/>
      <c r="P56" s="573"/>
      <c r="Q56" s="573"/>
      <c r="R56" s="573"/>
      <c r="S56" s="573"/>
      <c r="T56" s="573"/>
      <c r="U56" s="574" t="s">
        <v>671</v>
      </c>
      <c r="V56" s="575">
        <f>W53+V40</f>
        <v>0</v>
      </c>
      <c r="W56" s="575">
        <f>W53+W40</f>
        <v>0</v>
      </c>
      <c r="X56" s="576">
        <f>X53+X40</f>
        <v>0</v>
      </c>
    </row>
    <row r="57" spans="2:24" ht="15" thickBot="1" x14ac:dyDescent="0.45">
      <c r="N57" s="619"/>
      <c r="O57" s="577"/>
      <c r="P57" s="577"/>
      <c r="Q57" s="577"/>
      <c r="R57" s="577"/>
      <c r="S57" s="577"/>
      <c r="T57" s="577"/>
      <c r="U57" s="578"/>
      <c r="V57" s="577"/>
      <c r="W57" s="577"/>
      <c r="X57" s="579"/>
    </row>
    <row r="58" spans="2:24" x14ac:dyDescent="0.4">
      <c r="D58" s="564" t="s">
        <v>690</v>
      </c>
    </row>
    <row r="59" spans="2:24" ht="15" thickBot="1" x14ac:dyDescent="0.45">
      <c r="B59" s="557"/>
    </row>
    <row r="60" spans="2:24" ht="18.45" x14ac:dyDescent="0.4">
      <c r="B60" s="581" t="s">
        <v>651</v>
      </c>
      <c r="C60" s="521"/>
      <c r="D60" s="521"/>
      <c r="E60" s="521"/>
      <c r="F60" s="522"/>
      <c r="G60" s="522"/>
      <c r="H60" s="522"/>
      <c r="I60" s="522"/>
      <c r="J60" s="522"/>
      <c r="K60" s="522"/>
      <c r="L60" s="522"/>
      <c r="M60" s="522"/>
      <c r="N60" s="522"/>
      <c r="O60" s="522"/>
      <c r="P60" s="522"/>
      <c r="Q60" s="746" t="s">
        <v>703</v>
      </c>
      <c r="R60" s="746"/>
      <c r="S60" s="746"/>
      <c r="T60" s="747"/>
      <c r="V60" s="745" t="s">
        <v>699</v>
      </c>
      <c r="W60" s="745"/>
      <c r="X60" s="745"/>
    </row>
    <row r="61" spans="2:24" x14ac:dyDescent="0.4">
      <c r="B61" s="523"/>
      <c r="C61" s="12"/>
      <c r="D61" s="12" t="s">
        <v>560</v>
      </c>
      <c r="E61" s="12"/>
      <c r="F61" s="12"/>
      <c r="G61" s="12"/>
      <c r="H61" s="12"/>
      <c r="I61" s="12"/>
      <c r="J61" s="12"/>
      <c r="K61" s="12"/>
      <c r="L61" s="12"/>
      <c r="M61" s="556" t="s">
        <v>652</v>
      </c>
      <c r="N61" s="12"/>
      <c r="O61" s="639" t="s">
        <v>679</v>
      </c>
      <c r="P61" s="12"/>
      <c r="Q61" s="13" t="s">
        <v>7</v>
      </c>
      <c r="R61" s="12"/>
      <c r="S61" s="13" t="s">
        <v>8</v>
      </c>
      <c r="T61" s="524" t="s">
        <v>9</v>
      </c>
      <c r="V61" s="558" t="s">
        <v>7</v>
      </c>
      <c r="W61" s="558" t="s">
        <v>8</v>
      </c>
      <c r="X61" s="558" t="s">
        <v>9</v>
      </c>
    </row>
    <row r="62" spans="2:24" x14ac:dyDescent="0.4">
      <c r="B62" s="523"/>
      <c r="C62" s="526" t="s">
        <v>687</v>
      </c>
      <c r="D62" s="637" t="str">
        <f>IF($D$9&lt;&gt;"",$D$9,"")</f>
        <v>BOURGOGNE-FRANCHE-COMTE</v>
      </c>
      <c r="E62" s="12"/>
      <c r="F62" s="625" t="str">
        <f>IF(M62&lt;&gt;"",'Menus déroulants'!A159,'Menus déroulants'!A160)</f>
        <v>Pas de séchage</v>
      </c>
      <c r="G62" s="12"/>
      <c r="H62" s="12"/>
      <c r="I62" s="12"/>
      <c r="J62" s="12"/>
      <c r="K62" s="12"/>
      <c r="L62" s="12"/>
      <c r="M62" s="536"/>
      <c r="N62" s="12" t="s">
        <v>212</v>
      </c>
      <c r="O62" s="711"/>
      <c r="P62" s="627"/>
      <c r="Q62" s="622"/>
      <c r="R62" s="638"/>
      <c r="S62" s="622"/>
      <c r="T62" s="623"/>
      <c r="V62" s="515" t="str">
        <f>IF($M62&lt;&gt;"",Q62*$M62*indice,"")</f>
        <v/>
      </c>
      <c r="W62" s="515" t="str">
        <f>IF($M62&lt;&gt;"",S62*$M62*indice,"")</f>
        <v/>
      </c>
      <c r="X62" s="515" t="str">
        <f>IF($M62&lt;&gt;"",T62*$M62*indice,"")</f>
        <v/>
      </c>
    </row>
    <row r="63" spans="2:24" x14ac:dyDescent="0.4">
      <c r="B63" s="523"/>
      <c r="C63" s="526" t="s">
        <v>655</v>
      </c>
      <c r="D63" s="637" t="str">
        <f t="shared" ref="D63:D66" si="1">IF($D$9&lt;&gt;"",$D$9,"")</f>
        <v>BOURGOGNE-FRANCHE-COMTE</v>
      </c>
      <c r="E63" s="12"/>
      <c r="F63" s="12"/>
      <c r="G63" s="12"/>
      <c r="H63" s="12"/>
      <c r="I63" s="12"/>
      <c r="J63" s="12"/>
      <c r="K63" s="12"/>
      <c r="L63" s="12"/>
      <c r="M63" s="536"/>
      <c r="N63" s="12" t="s">
        <v>212</v>
      </c>
      <c r="O63" s="711"/>
      <c r="P63" s="627"/>
      <c r="Q63" s="622"/>
      <c r="R63" s="638"/>
      <c r="S63" s="622"/>
      <c r="T63" s="623"/>
      <c r="V63" s="515" t="str">
        <f>IF($M63&lt;&gt;"",Q63*$M63*indice,"")</f>
        <v/>
      </c>
      <c r="W63" s="515" t="str">
        <f>IF($M63&lt;&gt;"",S63*$M63*indice,"")</f>
        <v/>
      </c>
      <c r="X63" s="515" t="str">
        <f>IF($M63&lt;&gt;"",T63*$M63*indice,"")</f>
        <v/>
      </c>
    </row>
    <row r="64" spans="2:24" x14ac:dyDescent="0.4">
      <c r="B64" s="523"/>
      <c r="C64" s="526" t="s">
        <v>656</v>
      </c>
      <c r="D64" s="637" t="str">
        <f t="shared" si="1"/>
        <v>BOURGOGNE-FRANCHE-COMTE</v>
      </c>
      <c r="E64" s="12"/>
      <c r="F64" s="12"/>
      <c r="G64" s="12"/>
      <c r="H64" s="12"/>
      <c r="I64" s="12"/>
      <c r="J64" s="12"/>
      <c r="K64" s="12"/>
      <c r="L64" s="12"/>
      <c r="M64" s="536"/>
      <c r="N64" s="12" t="s">
        <v>212</v>
      </c>
      <c r="O64" s="711"/>
      <c r="P64" s="627"/>
      <c r="Q64" s="622"/>
      <c r="R64" s="622"/>
      <c r="S64" s="622"/>
      <c r="T64" s="623"/>
      <c r="V64" s="515" t="str">
        <f>IF($M64&lt;&gt;"",Q64*$M64*indice,"")</f>
        <v/>
      </c>
      <c r="W64" s="515" t="str">
        <f>IF($M64&lt;&gt;"",S64*$M64*indice,"")</f>
        <v/>
      </c>
      <c r="X64" s="515" t="str">
        <f>IF($M64&lt;&gt;"",T64*$M64*indice,"")</f>
        <v/>
      </c>
    </row>
    <row r="65" spans="2:24" x14ac:dyDescent="0.4">
      <c r="B65" s="523"/>
      <c r="C65" s="526" t="s">
        <v>653</v>
      </c>
      <c r="D65" s="637" t="str">
        <f t="shared" si="1"/>
        <v>BOURGOGNE-FRANCHE-COMTE</v>
      </c>
      <c r="E65" s="12"/>
      <c r="F65" s="12"/>
      <c r="G65" s="12"/>
      <c r="H65" s="12"/>
      <c r="I65" s="12"/>
      <c r="J65" s="12"/>
      <c r="K65" s="12"/>
      <c r="L65" s="12"/>
      <c r="M65" s="536"/>
      <c r="N65" s="12" t="s">
        <v>212</v>
      </c>
      <c r="O65" s="711"/>
      <c r="P65" s="627"/>
      <c r="Q65" s="622"/>
      <c r="R65" s="622"/>
      <c r="S65" s="622"/>
      <c r="T65" s="623"/>
      <c r="V65" s="515" t="str">
        <f>IF($M65&lt;&gt;"",Q65*$M65*indice,"")</f>
        <v/>
      </c>
      <c r="W65" s="515" t="str">
        <f>IF($M65&lt;&gt;"",S65*$M65*indice,"")</f>
        <v/>
      </c>
      <c r="X65" s="515" t="str">
        <f>IF($M65&lt;&gt;"",T65*$M65*indice,"")</f>
        <v/>
      </c>
    </row>
    <row r="66" spans="2:24" ht="15" thickBot="1" x14ac:dyDescent="0.45">
      <c r="B66" s="551"/>
      <c r="C66" s="530" t="s">
        <v>654</v>
      </c>
      <c r="D66" s="624" t="str">
        <f t="shared" si="1"/>
        <v>BOURGOGNE-FRANCHE-COMTE</v>
      </c>
      <c r="E66" s="531"/>
      <c r="F66" s="534" t="s">
        <v>658</v>
      </c>
      <c r="G66" s="531"/>
      <c r="H66" s="736"/>
      <c r="I66" s="531" t="s">
        <v>29</v>
      </c>
      <c r="J66" s="534" t="s">
        <v>657</v>
      </c>
      <c r="K66" s="735"/>
      <c r="L66" s="531"/>
      <c r="M66" s="537"/>
      <c r="N66" s="531" t="s">
        <v>212</v>
      </c>
      <c r="O66" s="712"/>
      <c r="P66" s="569"/>
      <c r="Q66" s="561"/>
      <c r="R66" s="561"/>
      <c r="S66" s="561"/>
      <c r="T66" s="563"/>
      <c r="V66" s="515" t="str">
        <f>IF($M66&lt;&gt;"",Q66*$M66*indiceGC,"")</f>
        <v/>
      </c>
      <c r="W66" s="515" t="str">
        <f>IF($M66&lt;&gt;"",S66*$M66*indiceGC,"")</f>
        <v/>
      </c>
      <c r="X66" s="515" t="str">
        <f>IF($M66&lt;&gt;"",T66*$M66*indiceGC,"")</f>
        <v/>
      </c>
    </row>
    <row r="67" spans="2:24" ht="4" customHeight="1" x14ac:dyDescent="0.4">
      <c r="U67"/>
      <c r="W67" s="554" t="str">
        <f>W62</f>
        <v/>
      </c>
      <c r="X67" s="554" t="str">
        <f>X62</f>
        <v/>
      </c>
    </row>
    <row r="68" spans="2:24" x14ac:dyDescent="0.4">
      <c r="U68" s="510" t="s">
        <v>659</v>
      </c>
      <c r="V68" s="516">
        <f>SUM(V62:V66)</f>
        <v>0</v>
      </c>
      <c r="W68" s="516">
        <f t="shared" ref="W68:X68" si="2">SUM(W62:W66)</f>
        <v>0</v>
      </c>
      <c r="X68" s="516">
        <f t="shared" si="2"/>
        <v>0</v>
      </c>
    </row>
    <row r="69" spans="2:24" hidden="1" x14ac:dyDescent="0.4"/>
    <row r="71" spans="2:24" ht="18.45" x14ac:dyDescent="0.4">
      <c r="B71" s="583" t="s">
        <v>222</v>
      </c>
      <c r="E71" s="602" t="s">
        <v>668</v>
      </c>
    </row>
    <row r="72" spans="2:24" x14ac:dyDescent="0.4">
      <c r="I72" s="591"/>
      <c r="J72" s="591"/>
      <c r="K72" s="591"/>
      <c r="Q72" s="744" t="s">
        <v>702</v>
      </c>
      <c r="R72" s="744"/>
      <c r="S72" s="744"/>
      <c r="T72" s="744"/>
      <c r="V72" s="745" t="s">
        <v>697</v>
      </c>
      <c r="W72" s="745"/>
      <c r="X72" s="745"/>
    </row>
    <row r="73" spans="2:24" x14ac:dyDescent="0.4">
      <c r="B73" s="580" t="s">
        <v>667</v>
      </c>
      <c r="M73" s="558" t="s">
        <v>661</v>
      </c>
      <c r="N73" s="558" t="s">
        <v>660</v>
      </c>
      <c r="Q73" s="13" t="s">
        <v>7</v>
      </c>
      <c r="R73" s="12"/>
      <c r="S73" s="13" t="s">
        <v>8</v>
      </c>
      <c r="T73" s="13" t="s">
        <v>9</v>
      </c>
      <c r="V73" s="558" t="s">
        <v>7</v>
      </c>
      <c r="W73" s="558" t="s">
        <v>8</v>
      </c>
      <c r="X73" s="558" t="s">
        <v>9</v>
      </c>
    </row>
    <row r="74" spans="2:24" x14ac:dyDescent="0.4">
      <c r="B74" s="743"/>
      <c r="C74" s="743"/>
      <c r="D74" s="743"/>
      <c r="E74" s="743"/>
      <c r="F74" s="743"/>
      <c r="G74" s="743"/>
      <c r="H74" s="743"/>
      <c r="I74" s="743"/>
      <c r="J74" s="743"/>
      <c r="M74" s="536"/>
      <c r="N74" t="str">
        <f>IF(B74&lt;&gt;"",VLOOKUP(B74,'Equipements complémentaires'!$B$10:$F$25,2,FALSE),"")</f>
        <v/>
      </c>
      <c r="Q74" s="592"/>
      <c r="R74" s="592"/>
      <c r="S74" s="592"/>
      <c r="T74" s="592"/>
      <c r="V74" s="515" t="str">
        <f>IF($M74&lt;&gt;"",Q74*$M74*indice,"")</f>
        <v/>
      </c>
      <c r="W74" s="515" t="str">
        <f>IF($M74&lt;&gt;"",S74*$M74*indice,"")</f>
        <v/>
      </c>
      <c r="X74" s="515" t="str">
        <f>IF($M74&lt;&gt;"",T74*$M74*indice,"")</f>
        <v/>
      </c>
    </row>
    <row r="75" spans="2:24" x14ac:dyDescent="0.4">
      <c r="B75" s="743"/>
      <c r="C75" s="743"/>
      <c r="D75" s="743"/>
      <c r="E75" s="743"/>
      <c r="F75" s="743"/>
      <c r="G75" s="743"/>
      <c r="H75" s="743"/>
      <c r="I75" s="743"/>
      <c r="J75" s="743"/>
      <c r="M75" s="536"/>
      <c r="N75" t="str">
        <f>IF(B75&lt;&gt;"",VLOOKUP(B75,'Equipements complémentaires'!$B$10:$F$25,2,FALSE),"")</f>
        <v/>
      </c>
      <c r="Q75" s="592"/>
      <c r="R75" s="592"/>
      <c r="S75" s="592"/>
      <c r="T75" s="592"/>
      <c r="V75" s="515" t="str">
        <f>IF($M75&lt;&gt;"",Q75*$M75*indice,"")</f>
        <v/>
      </c>
      <c r="W75" s="515" t="str">
        <f>IF($M75&lt;&gt;"",S75*$M75*indice,"")</f>
        <v/>
      </c>
      <c r="X75" s="515" t="str">
        <f>IF($M75&lt;&gt;"",T75*$M75*indice,"")</f>
        <v/>
      </c>
    </row>
    <row r="76" spans="2:24" x14ac:dyDescent="0.4">
      <c r="B76" s="743"/>
      <c r="C76" s="743"/>
      <c r="D76" s="743"/>
      <c r="E76" s="743"/>
      <c r="F76" s="743"/>
      <c r="G76" s="743"/>
      <c r="H76" s="743"/>
      <c r="I76" s="743"/>
      <c r="J76" s="743"/>
      <c r="M76" s="536"/>
      <c r="N76" t="str">
        <f>IF(B76&lt;&gt;"",VLOOKUP(B76,'Equipements complémentaires'!$B$10:$F$25,2,FALSE),"")</f>
        <v/>
      </c>
      <c r="Q76" s="592"/>
      <c r="R76" s="592"/>
      <c r="S76" s="592"/>
      <c r="T76" s="592"/>
      <c r="V76" s="515" t="str">
        <f>IF($M76&lt;&gt;"",Q76*$M76*indice,"")</f>
        <v/>
      </c>
      <c r="W76" s="515" t="str">
        <f>IF($M76&lt;&gt;"",S76*$M76*indice,"")</f>
        <v/>
      </c>
      <c r="X76" s="515" t="str">
        <f>IF($M76&lt;&gt;"",T76*$M76*indice,"")</f>
        <v/>
      </c>
    </row>
    <row r="78" spans="2:24" x14ac:dyDescent="0.4">
      <c r="Q78" s="744" t="s">
        <v>702</v>
      </c>
      <c r="R78" s="744"/>
      <c r="S78" s="744"/>
      <c r="T78" s="744"/>
      <c r="V78" s="745" t="s">
        <v>697</v>
      </c>
      <c r="W78" s="745"/>
      <c r="X78" s="745"/>
    </row>
    <row r="79" spans="2:24" x14ac:dyDescent="0.4">
      <c r="B79" s="580" t="s">
        <v>294</v>
      </c>
      <c r="M79" s="558" t="s">
        <v>661</v>
      </c>
      <c r="N79" s="558" t="s">
        <v>660</v>
      </c>
      <c r="Q79" s="13" t="s">
        <v>7</v>
      </c>
      <c r="R79" s="12"/>
      <c r="S79" s="13" t="s">
        <v>8</v>
      </c>
      <c r="T79" s="13" t="s">
        <v>9</v>
      </c>
      <c r="V79" s="558" t="s">
        <v>7</v>
      </c>
      <c r="W79" s="558" t="s">
        <v>8</v>
      </c>
      <c r="X79" s="558" t="s">
        <v>9</v>
      </c>
    </row>
    <row r="80" spans="2:24" x14ac:dyDescent="0.4">
      <c r="B80" s="743"/>
      <c r="C80" s="743"/>
      <c r="D80" s="743"/>
      <c r="E80" s="743"/>
      <c r="F80" s="743"/>
      <c r="G80" s="743"/>
      <c r="H80" s="743"/>
      <c r="I80" s="743"/>
      <c r="J80" s="743"/>
      <c r="M80" s="536"/>
      <c r="N80" t="str">
        <f>IF(B80&lt;&gt;"",VLOOKUP(B80,'Equipements complémentaires'!B28:F77,2,FALSE),"")</f>
        <v/>
      </c>
      <c r="Q80" s="592"/>
      <c r="R80" s="592"/>
      <c r="S80" s="592"/>
      <c r="T80" s="592"/>
      <c r="V80" s="515" t="str">
        <f>IF($M80&lt;&gt;"",Q80*$M80*indice,"")</f>
        <v/>
      </c>
      <c r="W80" s="515" t="str">
        <f>IF($M80&lt;&gt;"",S80*$M80*indice,"")</f>
        <v/>
      </c>
      <c r="X80" s="515" t="str">
        <f>IF($M80&lt;&gt;"",T80*$M80*indice,"")</f>
        <v/>
      </c>
    </row>
    <row r="81" spans="2:24" x14ac:dyDescent="0.4">
      <c r="B81" s="743"/>
      <c r="C81" s="743"/>
      <c r="D81" s="743"/>
      <c r="E81" s="743"/>
      <c r="F81" s="743"/>
      <c r="G81" s="743"/>
      <c r="H81" s="743"/>
      <c r="I81" s="743"/>
      <c r="J81" s="743"/>
      <c r="M81" s="536"/>
      <c r="N81" t="str">
        <f>IF(B81&lt;&gt;"",VLOOKUP(B81,'Equipements complémentaires'!B29:F78,2,FALSE),"")</f>
        <v/>
      </c>
      <c r="Q81" s="592"/>
      <c r="R81" s="592"/>
      <c r="S81" s="592"/>
      <c r="T81" s="592"/>
      <c r="V81" s="515" t="str">
        <f>IF($M81&lt;&gt;"",Q81*$M81*indice,"")</f>
        <v/>
      </c>
      <c r="W81" s="515" t="str">
        <f>IF($M81&lt;&gt;"",S81*$M81*indice,"")</f>
        <v/>
      </c>
      <c r="X81" s="515" t="str">
        <f>IF($M81&lt;&gt;"",T81*$M81*indice,"")</f>
        <v/>
      </c>
    </row>
    <row r="82" spans="2:24" x14ac:dyDescent="0.4">
      <c r="B82" s="743"/>
      <c r="C82" s="743"/>
      <c r="D82" s="743"/>
      <c r="E82" s="743"/>
      <c r="F82" s="743"/>
      <c r="G82" s="743"/>
      <c r="H82" s="743"/>
      <c r="I82" s="743"/>
      <c r="J82" s="743"/>
      <c r="M82" s="536"/>
      <c r="N82" t="str">
        <f>IF(B82&lt;&gt;"",VLOOKUP(B82,'Equipements complémentaires'!B30:F79,2,FALSE),"")</f>
        <v/>
      </c>
      <c r="Q82" s="592"/>
      <c r="R82" s="592"/>
      <c r="S82" s="592"/>
      <c r="T82" s="592"/>
      <c r="V82" s="515" t="str">
        <f>IF($M82&lt;&gt;"",Q82*$M82*indice,"")</f>
        <v/>
      </c>
      <c r="W82" s="515" t="str">
        <f>IF($M82&lt;&gt;"",S82*$M82*indice,"")</f>
        <v/>
      </c>
      <c r="X82" s="515" t="str">
        <f>IF($M82&lt;&gt;"",T82*$M82*indice,"")</f>
        <v/>
      </c>
    </row>
    <row r="83" spans="2:24" x14ac:dyDescent="0.4">
      <c r="B83" s="743"/>
      <c r="C83" s="743"/>
      <c r="D83" s="743"/>
      <c r="E83" s="743"/>
      <c r="F83" s="743"/>
      <c r="G83" s="743"/>
      <c r="H83" s="743"/>
      <c r="I83" s="743"/>
      <c r="J83" s="743"/>
      <c r="M83" s="536"/>
      <c r="N83" t="str">
        <f>IF(B83&lt;&gt;"",VLOOKUP(B83,'Equipements complémentaires'!B31:F80,2,FALSE),"")</f>
        <v/>
      </c>
      <c r="Q83" s="592"/>
      <c r="R83" s="592"/>
      <c r="S83" s="592"/>
      <c r="T83" s="592"/>
      <c r="V83" s="515" t="str">
        <f>IF($M83&lt;&gt;"",Q83*$M83*indice,"")</f>
        <v/>
      </c>
      <c r="W83" s="515" t="str">
        <f>IF($M83&lt;&gt;"",S83*$M83*indice,"")</f>
        <v/>
      </c>
      <c r="X83" s="515" t="str">
        <f>IF($M83&lt;&gt;"",T83*$M83*indice,"")</f>
        <v/>
      </c>
    </row>
    <row r="84" spans="2:24" x14ac:dyDescent="0.4">
      <c r="B84" s="743"/>
      <c r="C84" s="743"/>
      <c r="D84" s="743"/>
      <c r="E84" s="743"/>
      <c r="F84" s="743"/>
      <c r="G84" s="743"/>
      <c r="H84" s="743"/>
      <c r="I84" s="743"/>
      <c r="J84" s="743"/>
      <c r="M84" s="536"/>
      <c r="N84" t="str">
        <f>IF(B84&lt;&gt;"",VLOOKUP(B84,'Equipements complémentaires'!B32:F82,2,FALSE),"")</f>
        <v/>
      </c>
      <c r="Q84" s="592"/>
      <c r="R84" s="592"/>
      <c r="S84" s="592"/>
      <c r="T84" s="592"/>
      <c r="V84" s="515" t="str">
        <f>IF($M84&lt;&gt;"",Q84*$M84*indice,"")</f>
        <v/>
      </c>
      <c r="W84" s="515" t="str">
        <f>IF($M84&lt;&gt;"",S84*$M84*indice,"")</f>
        <v/>
      </c>
      <c r="X84" s="515" t="str">
        <f>IF($M84&lt;&gt;"",T84*$M84*indice,"")</f>
        <v/>
      </c>
    </row>
    <row r="85" spans="2:24" x14ac:dyDescent="0.4">
      <c r="B85" s="743"/>
      <c r="C85" s="743"/>
      <c r="D85" s="743"/>
      <c r="E85" s="743"/>
      <c r="F85" s="743"/>
      <c r="G85" s="743"/>
      <c r="H85" s="743"/>
      <c r="I85" s="743"/>
      <c r="J85" s="743"/>
      <c r="M85" s="536"/>
      <c r="N85" t="str">
        <f>IF(B85&lt;&gt;"",VLOOKUP(B85,'Equipements complémentaires'!B33:F83,2,FALSE),"")</f>
        <v/>
      </c>
      <c r="Q85" s="592"/>
      <c r="R85" s="592"/>
      <c r="S85" s="592"/>
      <c r="T85" s="592"/>
      <c r="V85" s="515" t="str">
        <f>IF($M85&lt;&gt;"",Q85*$M85*indice,"")</f>
        <v/>
      </c>
      <c r="W85" s="515" t="str">
        <f>IF($M85&lt;&gt;"",S85*$M85*indice,"")</f>
        <v/>
      </c>
      <c r="X85" s="515" t="str">
        <f>IF($M85&lt;&gt;"",T85*$M85*indice,"")</f>
        <v/>
      </c>
    </row>
    <row r="86" spans="2:24" x14ac:dyDescent="0.4">
      <c r="B86" s="743"/>
      <c r="C86" s="743"/>
      <c r="D86" s="743"/>
      <c r="E86" s="743"/>
      <c r="F86" s="743"/>
      <c r="G86" s="743"/>
      <c r="H86" s="743"/>
      <c r="I86" s="743"/>
      <c r="J86" s="743"/>
      <c r="M86" s="536"/>
      <c r="N86" t="str">
        <f>IF(B86&lt;&gt;"",VLOOKUP(B86,'Equipements complémentaires'!B34:F84,2,FALSE),"")</f>
        <v/>
      </c>
      <c r="Q86" s="592"/>
      <c r="R86" s="592"/>
      <c r="S86" s="592"/>
      <c r="T86" s="592"/>
      <c r="V86" s="515" t="str">
        <f>IF($M86&lt;&gt;"",Q86*$M86*indice,"")</f>
        <v/>
      </c>
      <c r="W86" s="515" t="str">
        <f>IF($M86&lt;&gt;"",S86*$M86*indice,"")</f>
        <v/>
      </c>
      <c r="X86" s="515" t="str">
        <f>IF($M86&lt;&gt;"",T86*$M86*indice,"")</f>
        <v/>
      </c>
    </row>
    <row r="87" spans="2:24" x14ac:dyDescent="0.4">
      <c r="B87" s="743"/>
      <c r="C87" s="743"/>
      <c r="D87" s="743"/>
      <c r="E87" s="743"/>
      <c r="F87" s="743"/>
      <c r="G87" s="743"/>
      <c r="H87" s="743"/>
      <c r="I87" s="743"/>
      <c r="J87" s="743"/>
      <c r="M87" s="536"/>
      <c r="N87" t="str">
        <f>IF(B87&lt;&gt;"",VLOOKUP(B87,'Equipements complémentaires'!B35:F85,2,FALSE),"")</f>
        <v/>
      </c>
      <c r="Q87" s="592"/>
      <c r="R87" s="592"/>
      <c r="S87" s="592"/>
      <c r="T87" s="592"/>
      <c r="V87" s="515" t="str">
        <f>IF($M87&lt;&gt;"",Q87*$M87*indice,"")</f>
        <v/>
      </c>
      <c r="W87" s="515" t="str">
        <f>IF($M87&lt;&gt;"",S87*$M87*indice,"")</f>
        <v/>
      </c>
      <c r="X87" s="515" t="str">
        <f>IF($M87&lt;&gt;"",T87*$M87*indice,"")</f>
        <v/>
      </c>
    </row>
    <row r="88" spans="2:24" x14ac:dyDescent="0.4">
      <c r="B88" s="743"/>
      <c r="C88" s="743"/>
      <c r="D88" s="743"/>
      <c r="E88" s="743"/>
      <c r="F88" s="743"/>
      <c r="G88" s="743"/>
      <c r="H88" s="743"/>
      <c r="I88" s="743"/>
      <c r="J88" s="743"/>
      <c r="M88" s="536"/>
      <c r="N88" t="str">
        <f>IF(B88&lt;&gt;"",VLOOKUP(B88,'Equipements complémentaires'!B36:F86,2,FALSE),"")</f>
        <v/>
      </c>
      <c r="Q88" s="592"/>
      <c r="R88" s="592"/>
      <c r="S88" s="592"/>
      <c r="T88" s="592"/>
      <c r="V88" s="515" t="str">
        <f>IF($M88&lt;&gt;"",Q88*$M88*indice,"")</f>
        <v/>
      </c>
      <c r="W88" s="515" t="str">
        <f>IF($M88&lt;&gt;"",S88*$M88*indice,"")</f>
        <v/>
      </c>
      <c r="X88" s="515" t="str">
        <f>IF($M88&lt;&gt;"",T88*$M88*indice,"")</f>
        <v/>
      </c>
    </row>
    <row r="89" spans="2:24" x14ac:dyDescent="0.4">
      <c r="B89" s="743"/>
      <c r="C89" s="743"/>
      <c r="D89" s="743"/>
      <c r="E89" s="743"/>
      <c r="F89" s="743"/>
      <c r="G89" s="743"/>
      <c r="H89" s="743"/>
      <c r="I89" s="743"/>
      <c r="J89" s="743"/>
      <c r="M89" s="536"/>
      <c r="N89" t="str">
        <f>IF(B89&lt;&gt;"",VLOOKUP(B89,'Equipements complémentaires'!B37:F87,2,FALSE),"")</f>
        <v/>
      </c>
      <c r="Q89" s="592"/>
      <c r="R89" s="592"/>
      <c r="S89" s="592"/>
      <c r="T89" s="592"/>
      <c r="V89" s="515" t="str">
        <f>IF($M89&lt;&gt;"",Q89*$M89*indice,"")</f>
        <v/>
      </c>
      <c r="W89" s="515" t="str">
        <f>IF($M89&lt;&gt;"",S89*$M89*indice,"")</f>
        <v/>
      </c>
      <c r="X89" s="515" t="str">
        <f>IF($M89&lt;&gt;"",T89*$M89*indice,"")</f>
        <v/>
      </c>
    </row>
    <row r="90" spans="2:24" x14ac:dyDescent="0.4">
      <c r="B90" s="743"/>
      <c r="C90" s="743"/>
      <c r="D90" s="743"/>
      <c r="E90" s="743"/>
      <c r="F90" s="743"/>
      <c r="G90" s="743"/>
      <c r="H90" s="743"/>
      <c r="I90" s="743"/>
      <c r="J90" s="743"/>
      <c r="M90" s="536"/>
      <c r="N90" t="str">
        <f>IF(B90&lt;&gt;"",VLOOKUP(B90,'Equipements complémentaires'!B38:F88,2,FALSE),"")</f>
        <v/>
      </c>
      <c r="Q90" s="592"/>
      <c r="R90" s="592"/>
      <c r="S90" s="592"/>
      <c r="T90" s="592"/>
      <c r="V90" s="515" t="str">
        <f>IF($M90&lt;&gt;"",Q90*$M90*indice,"")</f>
        <v/>
      </c>
      <c r="W90" s="515" t="str">
        <f>IF($M90&lt;&gt;"",S90*$M90*indice,"")</f>
        <v/>
      </c>
      <c r="X90" s="515" t="str">
        <f>IF($M90&lt;&gt;"",T90*$M90*indice,"")</f>
        <v/>
      </c>
    </row>
    <row r="91" spans="2:24" x14ac:dyDescent="0.4">
      <c r="B91" s="743"/>
      <c r="C91" s="743"/>
      <c r="D91" s="743"/>
      <c r="E91" s="743"/>
      <c r="F91" s="743"/>
      <c r="G91" s="743"/>
      <c r="H91" s="743"/>
      <c r="I91" s="743"/>
      <c r="J91" s="743"/>
      <c r="M91" s="536"/>
      <c r="N91" t="str">
        <f>IF(B91&lt;&gt;"",VLOOKUP(B91,'Equipements complémentaires'!B39:F89,2,FALSE),"")</f>
        <v/>
      </c>
      <c r="Q91" s="592"/>
      <c r="R91" s="592"/>
      <c r="S91" s="592"/>
      <c r="T91" s="592"/>
      <c r="V91" s="515" t="str">
        <f>IF($M91&lt;&gt;"",Q91*$M91*indice,"")</f>
        <v/>
      </c>
      <c r="W91" s="515" t="str">
        <f>IF($M91&lt;&gt;"",S91*$M91*indice,"")</f>
        <v/>
      </c>
      <c r="X91" s="515" t="str">
        <f>IF($M91&lt;&gt;"",T91*$M91*indice,"")</f>
        <v/>
      </c>
    </row>
    <row r="92" spans="2:24" x14ac:dyDescent="0.4">
      <c r="B92" s="743"/>
      <c r="C92" s="743"/>
      <c r="D92" s="743"/>
      <c r="E92" s="743"/>
      <c r="F92" s="743"/>
      <c r="G92" s="743"/>
      <c r="H92" s="743"/>
      <c r="I92" s="743"/>
      <c r="J92" s="743"/>
      <c r="M92" s="536"/>
      <c r="N92" t="str">
        <f>IF(B92&lt;&gt;"",VLOOKUP(B92,'Equipements complémentaires'!B40:F90,2,FALSE),"")</f>
        <v/>
      </c>
      <c r="Q92" s="592"/>
      <c r="R92" s="592"/>
      <c r="S92" s="592"/>
      <c r="T92" s="592"/>
      <c r="V92" s="515" t="str">
        <f>IF($M92&lt;&gt;"",Q92*$M92*indice,"")</f>
        <v/>
      </c>
      <c r="W92" s="515" t="str">
        <f>IF($M92&lt;&gt;"",S92*$M92*indice,"")</f>
        <v/>
      </c>
      <c r="X92" s="515" t="str">
        <f>IF($M92&lt;&gt;"",T92*$M92*indice,"")</f>
        <v/>
      </c>
    </row>
    <row r="93" spans="2:24" x14ac:dyDescent="0.4">
      <c r="B93" s="743"/>
      <c r="C93" s="743"/>
      <c r="D93" s="743"/>
      <c r="E93" s="743"/>
      <c r="F93" s="743"/>
      <c r="G93" s="743"/>
      <c r="H93" s="743"/>
      <c r="I93" s="743"/>
      <c r="J93" s="743"/>
      <c r="M93" s="536"/>
      <c r="N93" t="str">
        <f>IF(B93&lt;&gt;"",VLOOKUP(B93,'Equipements complémentaires'!B41:F91,2,FALSE),"")</f>
        <v/>
      </c>
      <c r="Q93" s="592"/>
      <c r="R93" s="592"/>
      <c r="S93" s="592"/>
      <c r="T93" s="592"/>
      <c r="V93" s="515" t="str">
        <f>IF($M93&lt;&gt;"",Q93*$M93*indice,"")</f>
        <v/>
      </c>
      <c r="W93" s="515" t="str">
        <f>IF($M93&lt;&gt;"",S93*$M93*indice,"")</f>
        <v/>
      </c>
      <c r="X93" s="515" t="str">
        <f>IF($M93&lt;&gt;"",T93*$M93*indice,"")</f>
        <v/>
      </c>
    </row>
    <row r="94" spans="2:24" x14ac:dyDescent="0.4">
      <c r="B94" s="743"/>
      <c r="C94" s="743"/>
      <c r="D94" s="743"/>
      <c r="E94" s="743"/>
      <c r="F94" s="743"/>
      <c r="G94" s="743"/>
      <c r="H94" s="743"/>
      <c r="I94" s="743"/>
      <c r="J94" s="743"/>
      <c r="M94" s="536"/>
      <c r="N94" t="str">
        <f>IF(B94&lt;&gt;"",VLOOKUP(B94,'Equipements complémentaires'!B42:F92,2,FALSE),"")</f>
        <v/>
      </c>
      <c r="Q94" s="592"/>
      <c r="R94" s="592"/>
      <c r="S94" s="592"/>
      <c r="T94" s="592"/>
      <c r="V94" s="515" t="str">
        <f>IF($M94&lt;&gt;"",Q94*$M94*indice,"")</f>
        <v/>
      </c>
      <c r="W94" s="515" t="str">
        <f>IF($M94&lt;&gt;"",S94*$M94*indice,"")</f>
        <v/>
      </c>
      <c r="X94" s="515" t="str">
        <f>IF($M94&lt;&gt;"",T94*$M94*indice,"")</f>
        <v/>
      </c>
    </row>
    <row r="95" spans="2:24" x14ac:dyDescent="0.4">
      <c r="B95" s="743"/>
      <c r="C95" s="743"/>
      <c r="D95" s="743"/>
      <c r="E95" s="743"/>
      <c r="F95" s="743"/>
      <c r="G95" s="743"/>
      <c r="H95" s="743"/>
      <c r="I95" s="743"/>
      <c r="J95" s="743"/>
      <c r="M95" s="536"/>
      <c r="N95" t="str">
        <f>IF(B95&lt;&gt;"",VLOOKUP(B95,'Equipements complémentaires'!B43:F93,2,FALSE),"")</f>
        <v/>
      </c>
      <c r="Q95" s="592"/>
      <c r="R95" s="592"/>
      <c r="S95" s="592"/>
      <c r="T95" s="592"/>
      <c r="V95" s="515" t="str">
        <f>IF($M95&lt;&gt;"",Q95*$M95*indice,"")</f>
        <v/>
      </c>
      <c r="W95" s="515" t="str">
        <f>IF($M95&lt;&gt;"",S95*$M95*indice,"")</f>
        <v/>
      </c>
      <c r="X95" s="515" t="str">
        <f>IF($M95&lt;&gt;"",T95*$M95*indice,"")</f>
        <v/>
      </c>
    </row>
    <row r="96" spans="2:24" x14ac:dyDescent="0.4">
      <c r="B96" s="743"/>
      <c r="C96" s="743"/>
      <c r="D96" s="743"/>
      <c r="E96" s="743"/>
      <c r="F96" s="743"/>
      <c r="G96" s="743"/>
      <c r="H96" s="743"/>
      <c r="I96" s="743"/>
      <c r="J96" s="743"/>
      <c r="M96" s="536"/>
      <c r="N96" t="str">
        <f>IF(B96&lt;&gt;"",VLOOKUP(B96,'Equipements complémentaires'!B44:F94,2,FALSE),"")</f>
        <v/>
      </c>
      <c r="Q96" s="592"/>
      <c r="R96" s="592"/>
      <c r="S96" s="592"/>
      <c r="T96" s="592"/>
      <c r="V96" s="515" t="str">
        <f>IF($M96&lt;&gt;"",Q96*$M96*indice,"")</f>
        <v/>
      </c>
      <c r="W96" s="515" t="str">
        <f>IF($M96&lt;&gt;"",S96*$M96*indice,"")</f>
        <v/>
      </c>
      <c r="X96" s="515" t="str">
        <f>IF($M96&lt;&gt;"",T96*$M96*indice,"")</f>
        <v/>
      </c>
    </row>
    <row r="97" spans="2:24" x14ac:dyDescent="0.4">
      <c r="B97" s="743"/>
      <c r="C97" s="743"/>
      <c r="D97" s="743"/>
      <c r="E97" s="743"/>
      <c r="F97" s="743"/>
      <c r="G97" s="743"/>
      <c r="H97" s="743"/>
      <c r="I97" s="743"/>
      <c r="J97" s="743"/>
      <c r="M97" s="536"/>
      <c r="N97" t="str">
        <f>IF(B97&lt;&gt;"",VLOOKUP(B97,'Equipements complémentaires'!B45:F95,2,FALSE),"")</f>
        <v/>
      </c>
      <c r="Q97" s="592"/>
      <c r="R97" s="592"/>
      <c r="S97" s="592"/>
      <c r="T97" s="592"/>
      <c r="V97" s="515" t="str">
        <f>IF($M97&lt;&gt;"",Q97*$M97*indice,"")</f>
        <v/>
      </c>
      <c r="W97" s="515" t="str">
        <f>IF($M97&lt;&gt;"",S97*$M97*indice,"")</f>
        <v/>
      </c>
      <c r="X97" s="515" t="str">
        <f>IF($M97&lt;&gt;"",T97*$M97*indice,"")</f>
        <v/>
      </c>
    </row>
    <row r="98" spans="2:24" x14ac:dyDescent="0.4">
      <c r="B98" s="743"/>
      <c r="C98" s="743"/>
      <c r="D98" s="743"/>
      <c r="E98" s="743"/>
      <c r="F98" s="743"/>
      <c r="G98" s="743"/>
      <c r="H98" s="743"/>
      <c r="I98" s="743"/>
      <c r="J98" s="743"/>
      <c r="M98" s="536"/>
      <c r="N98" t="str">
        <f>IF(B98&lt;&gt;"",VLOOKUP(B98,'Equipements complémentaires'!B46:F96,2,FALSE),"")</f>
        <v/>
      </c>
      <c r="Q98" s="592"/>
      <c r="R98" s="592"/>
      <c r="S98" s="592"/>
      <c r="T98" s="592"/>
      <c r="V98" s="515" t="str">
        <f>IF($M98&lt;&gt;"",Q98*$M98*indice,"")</f>
        <v/>
      </c>
      <c r="W98" s="515" t="str">
        <f>IF($M98&lt;&gt;"",S98*$M98*indice,"")</f>
        <v/>
      </c>
      <c r="X98" s="515" t="str">
        <f>IF($M98&lt;&gt;"",T98*$M98*indice,"")</f>
        <v/>
      </c>
    </row>
    <row r="99" spans="2:24" x14ac:dyDescent="0.4">
      <c r="B99" s="743"/>
      <c r="C99" s="743"/>
      <c r="D99" s="743"/>
      <c r="E99" s="743"/>
      <c r="F99" s="743"/>
      <c r="G99" s="743"/>
      <c r="H99" s="743"/>
      <c r="I99" s="743"/>
      <c r="J99" s="743"/>
      <c r="M99" s="536"/>
      <c r="N99" t="str">
        <f>IF(B99&lt;&gt;"",VLOOKUP(B99,'Equipements complémentaires'!B47:F98,2,FALSE),"")</f>
        <v/>
      </c>
      <c r="Q99" s="592"/>
      <c r="R99" s="592"/>
      <c r="S99" s="592"/>
      <c r="T99" s="592"/>
      <c r="V99" s="515" t="str">
        <f>IF($M99&lt;&gt;"",Q99*$M99*indice,"")</f>
        <v/>
      </c>
      <c r="W99" s="515" t="str">
        <f>IF($M99&lt;&gt;"",S99*$M99*indice,"")</f>
        <v/>
      </c>
      <c r="X99" s="515" t="str">
        <f>IF($M99&lt;&gt;"",T99*$M99*indice,"")</f>
        <v/>
      </c>
    </row>
    <row r="100" spans="2:24" x14ac:dyDescent="0.4">
      <c r="B100" s="743"/>
      <c r="C100" s="743"/>
      <c r="D100" s="743"/>
      <c r="E100" s="743"/>
      <c r="F100" s="743"/>
      <c r="G100" s="743"/>
      <c r="H100" s="743"/>
      <c r="I100" s="743"/>
      <c r="J100" s="743"/>
      <c r="M100" s="536"/>
      <c r="N100" t="str">
        <f>IF(B100&lt;&gt;"",VLOOKUP(B100,'Equipements complémentaires'!B48:F100,2,FALSE),"")</f>
        <v/>
      </c>
      <c r="Q100" s="592"/>
      <c r="R100" s="592"/>
      <c r="S100" s="592"/>
      <c r="T100" s="592"/>
      <c r="V100" s="515" t="str">
        <f>IF($M100&lt;&gt;"",Q100*$M100*indice,"")</f>
        <v/>
      </c>
      <c r="W100" s="515" t="str">
        <f>IF($M100&lt;&gt;"",S100*$M100*indice,"")</f>
        <v/>
      </c>
      <c r="X100" s="515" t="str">
        <f>IF($M100&lt;&gt;"",T100*$M100*indice,"")</f>
        <v/>
      </c>
    </row>
    <row r="101" spans="2:24" x14ac:dyDescent="0.4">
      <c r="B101" s="743"/>
      <c r="C101" s="743"/>
      <c r="D101" s="743"/>
      <c r="E101" s="743"/>
      <c r="F101" s="743"/>
      <c r="G101" s="743"/>
      <c r="H101" s="743"/>
      <c r="I101" s="743"/>
      <c r="J101" s="743"/>
      <c r="M101" s="536"/>
      <c r="N101" t="str">
        <f>IF(B101&lt;&gt;"",VLOOKUP(B101,'Equipements complémentaires'!B49:F101,2,FALSE),"")</f>
        <v/>
      </c>
      <c r="Q101" s="592"/>
      <c r="R101" s="592"/>
      <c r="S101" s="592"/>
      <c r="T101" s="592"/>
      <c r="V101" s="515" t="str">
        <f>IF($M101&lt;&gt;"",Q101*$M101*indice,"")</f>
        <v/>
      </c>
      <c r="W101" s="515" t="str">
        <f>IF($M101&lt;&gt;"",S101*$M101*indice,"")</f>
        <v/>
      </c>
      <c r="X101" s="515" t="str">
        <f>IF($M101&lt;&gt;"",T101*$M101*indice,"")</f>
        <v/>
      </c>
    </row>
    <row r="102" spans="2:24" x14ac:dyDescent="0.4">
      <c r="B102" s="743"/>
      <c r="C102" s="743"/>
      <c r="D102" s="743"/>
      <c r="E102" s="743"/>
      <c r="F102" s="743"/>
      <c r="G102" s="743"/>
      <c r="H102" s="743"/>
      <c r="I102" s="743"/>
      <c r="J102" s="743"/>
      <c r="M102" s="536"/>
      <c r="N102" t="str">
        <f>IF(B102&lt;&gt;"",VLOOKUP(B102,'Equipements complémentaires'!B50:F102,2,FALSE),"")</f>
        <v/>
      </c>
      <c r="Q102" s="592"/>
      <c r="R102" s="592"/>
      <c r="S102" s="592"/>
      <c r="T102" s="592"/>
      <c r="V102" s="515" t="str">
        <f>IF($M102&lt;&gt;"",Q102*$M102*indice,"")</f>
        <v/>
      </c>
      <c r="W102" s="515" t="str">
        <f>IF($M102&lt;&gt;"",S102*$M102*indice,"")</f>
        <v/>
      </c>
      <c r="X102" s="515" t="str">
        <f>IF($M102&lt;&gt;"",T102*$M102*indice,"")</f>
        <v/>
      </c>
    </row>
    <row r="103" spans="2:24" x14ac:dyDescent="0.4">
      <c r="B103" s="743"/>
      <c r="C103" s="743"/>
      <c r="D103" s="743"/>
      <c r="E103" s="743"/>
      <c r="F103" s="743"/>
      <c r="G103" s="743"/>
      <c r="H103" s="743"/>
      <c r="I103" s="743"/>
      <c r="J103" s="743"/>
      <c r="M103" s="536"/>
      <c r="N103" t="str">
        <f>IF(B103&lt;&gt;"",VLOOKUP(B103,'Equipements complémentaires'!B51:F103,2,FALSE),"")</f>
        <v/>
      </c>
      <c r="Q103" s="592"/>
      <c r="R103" s="592"/>
      <c r="S103" s="592"/>
      <c r="T103" s="592"/>
      <c r="V103" s="515" t="str">
        <f>IF($M103&lt;&gt;"",Q103*$M103*indice,"")</f>
        <v/>
      </c>
      <c r="W103" s="515" t="str">
        <f>IF($M103&lt;&gt;"",S103*$M103*indice,"")</f>
        <v/>
      </c>
      <c r="X103" s="515" t="str">
        <f>IF($M103&lt;&gt;"",T103*$M103*indice,"")</f>
        <v/>
      </c>
    </row>
    <row r="104" spans="2:24" x14ac:dyDescent="0.4">
      <c r="B104" s="743"/>
      <c r="C104" s="743"/>
      <c r="D104" s="743"/>
      <c r="E104" s="743"/>
      <c r="F104" s="743"/>
      <c r="G104" s="743"/>
      <c r="H104" s="743"/>
      <c r="I104" s="743"/>
      <c r="J104" s="743"/>
      <c r="M104" s="536"/>
      <c r="N104" t="str">
        <f>IF(B104&lt;&gt;"",VLOOKUP(B104,'Equipements complémentaires'!B52:F104,2,FALSE),"")</f>
        <v/>
      </c>
      <c r="Q104" s="592"/>
      <c r="R104" s="592"/>
      <c r="S104" s="592"/>
      <c r="T104" s="592"/>
      <c r="V104" s="515" t="str">
        <f>IF($M104&lt;&gt;"",Q104*$M104*indice,"")</f>
        <v/>
      </c>
      <c r="W104" s="515" t="str">
        <f>IF($M104&lt;&gt;"",S104*$M104*indice,"")</f>
        <v/>
      </c>
      <c r="X104" s="515" t="str">
        <f>IF($M104&lt;&gt;"",T104*$M104*indice,"")</f>
        <v/>
      </c>
    </row>
    <row r="105" spans="2:24" x14ac:dyDescent="0.4">
      <c r="B105" s="743"/>
      <c r="C105" s="743"/>
      <c r="D105" s="743"/>
      <c r="E105" s="743"/>
      <c r="F105" s="743"/>
      <c r="G105" s="743"/>
      <c r="H105" s="743"/>
      <c r="I105" s="743"/>
      <c r="J105" s="743"/>
      <c r="M105" s="536"/>
      <c r="N105" t="str">
        <f>IF(B105&lt;&gt;"",VLOOKUP(B105,'Equipements complémentaires'!B53:F105,2,FALSE),"")</f>
        <v/>
      </c>
      <c r="Q105" s="592"/>
      <c r="R105" s="592"/>
      <c r="S105" s="592"/>
      <c r="T105" s="592"/>
      <c r="V105" s="515" t="str">
        <f>IF($M105&lt;&gt;"",Q105*$M105*indice,"")</f>
        <v/>
      </c>
      <c r="W105" s="515" t="str">
        <f>IF($M105&lt;&gt;"",S105*$M105*indice,"")</f>
        <v/>
      </c>
      <c r="X105" s="515" t="str">
        <f>IF($M105&lt;&gt;"",T105*$M105*indice,"")</f>
        <v/>
      </c>
    </row>
    <row r="107" spans="2:24" x14ac:dyDescent="0.4">
      <c r="Q107" s="744" t="s">
        <v>702</v>
      </c>
      <c r="R107" s="744"/>
      <c r="S107" s="744"/>
      <c r="T107" s="744"/>
      <c r="V107" s="745" t="s">
        <v>697</v>
      </c>
      <c r="W107" s="745"/>
      <c r="X107" s="745"/>
    </row>
    <row r="108" spans="2:24" x14ac:dyDescent="0.4">
      <c r="B108" s="580" t="s">
        <v>350</v>
      </c>
      <c r="M108" s="558" t="s">
        <v>661</v>
      </c>
      <c r="N108" s="558" t="s">
        <v>660</v>
      </c>
      <c r="Q108" s="13" t="s">
        <v>7</v>
      </c>
      <c r="R108" s="12"/>
      <c r="S108" s="13" t="s">
        <v>8</v>
      </c>
      <c r="T108" s="13" t="s">
        <v>9</v>
      </c>
      <c r="V108" s="558" t="s">
        <v>7</v>
      </c>
      <c r="W108" s="558" t="s">
        <v>8</v>
      </c>
      <c r="X108" s="558" t="s">
        <v>9</v>
      </c>
    </row>
    <row r="109" spans="2:24" x14ac:dyDescent="0.4">
      <c r="B109" s="743"/>
      <c r="C109" s="743"/>
      <c r="D109" s="743"/>
      <c r="E109" s="743"/>
      <c r="F109" s="743"/>
      <c r="G109" s="743"/>
      <c r="H109" s="743"/>
      <c r="I109" s="743"/>
      <c r="J109" s="743"/>
      <c r="M109" s="536"/>
      <c r="N109" t="str">
        <f>IF(B109&lt;&gt;"",VLOOKUP(B109,'Equipements complémentaires'!$B$81:$F$96,2,FALSE),"")</f>
        <v/>
      </c>
      <c r="Q109" s="592"/>
      <c r="R109" s="592"/>
      <c r="S109" s="592"/>
      <c r="T109" s="592"/>
      <c r="V109" s="515" t="str">
        <f>IF($M109&lt;&gt;"",Q109*$M109*indice,"")</f>
        <v/>
      </c>
      <c r="W109" s="515" t="str">
        <f>IF($M109&lt;&gt;"",S109*$M109*indice,"")</f>
        <v/>
      </c>
      <c r="X109" s="515" t="str">
        <f>IF($M109&lt;&gt;"",T109*$M109*indice,"")</f>
        <v/>
      </c>
    </row>
    <row r="110" spans="2:24" x14ac:dyDescent="0.4">
      <c r="B110" s="743"/>
      <c r="C110" s="743"/>
      <c r="D110" s="743"/>
      <c r="E110" s="743"/>
      <c r="F110" s="743"/>
      <c r="G110" s="743"/>
      <c r="H110" s="743"/>
      <c r="I110" s="743"/>
      <c r="J110" s="743"/>
      <c r="M110" s="536"/>
      <c r="N110" t="str">
        <f>IF(B110&lt;&gt;"",VLOOKUP(B110,'Equipements complémentaires'!$B$81:$F$96,2,FALSE),"")</f>
        <v/>
      </c>
      <c r="Q110" s="592"/>
      <c r="R110" s="592"/>
      <c r="S110" s="592"/>
      <c r="T110" s="592"/>
      <c r="V110" s="515" t="str">
        <f>IF($M110&lt;&gt;"",Q110*$M110*indice,"")</f>
        <v/>
      </c>
      <c r="W110" s="515" t="str">
        <f>IF($M110&lt;&gt;"",S110*$M110*indice,"")</f>
        <v/>
      </c>
      <c r="X110" s="515" t="str">
        <f>IF($M110&lt;&gt;"",T110*$M110*indice,"")</f>
        <v/>
      </c>
    </row>
    <row r="111" spans="2:24" x14ac:dyDescent="0.4">
      <c r="B111" s="743"/>
      <c r="C111" s="743"/>
      <c r="D111" s="743"/>
      <c r="E111" s="743"/>
      <c r="F111" s="743"/>
      <c r="G111" s="743"/>
      <c r="H111" s="743"/>
      <c r="I111" s="743"/>
      <c r="J111" s="743"/>
      <c r="M111" s="536"/>
      <c r="N111" t="str">
        <f>IF(B111&lt;&gt;"",VLOOKUP(B111,'Equipements complémentaires'!$B$81:$F$96,2,FALSE),"")</f>
        <v/>
      </c>
      <c r="Q111" s="592"/>
      <c r="R111" s="592"/>
      <c r="S111" s="592"/>
      <c r="T111" s="592"/>
      <c r="V111" s="515" t="str">
        <f>IF($M111&lt;&gt;"",Q111*$M111*indice,"")</f>
        <v/>
      </c>
      <c r="W111" s="515" t="str">
        <f>IF($M111&lt;&gt;"",S111*$M111*indice,"")</f>
        <v/>
      </c>
      <c r="X111" s="515" t="str">
        <f>IF($M111&lt;&gt;"",T111*$M111*indice,"")</f>
        <v/>
      </c>
    </row>
    <row r="112" spans="2:24" x14ac:dyDescent="0.4">
      <c r="B112" s="743"/>
      <c r="C112" s="743"/>
      <c r="D112" s="743"/>
      <c r="E112" s="743"/>
      <c r="F112" s="743"/>
      <c r="G112" s="743"/>
      <c r="H112" s="743"/>
      <c r="I112" s="743"/>
      <c r="J112" s="743"/>
      <c r="M112" s="536"/>
      <c r="N112" t="str">
        <f>IF(B112&lt;&gt;"",VLOOKUP(B112,'Equipements complémentaires'!$B$81:$F$96,2,FALSE),"")</f>
        <v/>
      </c>
      <c r="Q112" s="592"/>
      <c r="R112" s="592"/>
      <c r="S112" s="592"/>
      <c r="T112" s="592"/>
      <c r="V112" s="515" t="str">
        <f>IF($M112&lt;&gt;"",Q112*$M112*indice,"")</f>
        <v/>
      </c>
      <c r="W112" s="515" t="str">
        <f>IF($M112&lt;&gt;"",S112*$M112*indice,"")</f>
        <v/>
      </c>
      <c r="X112" s="515" t="str">
        <f>IF($M112&lt;&gt;"",T112*$M112*indice,"")</f>
        <v/>
      </c>
    </row>
    <row r="113" spans="2:24" x14ac:dyDescent="0.4">
      <c r="B113" s="743"/>
      <c r="C113" s="743"/>
      <c r="D113" s="743"/>
      <c r="E113" s="743"/>
      <c r="F113" s="743"/>
      <c r="G113" s="743"/>
      <c r="H113" s="743"/>
      <c r="I113" s="743"/>
      <c r="J113" s="743"/>
      <c r="M113" s="536"/>
      <c r="N113" t="str">
        <f>IF(B113&lt;&gt;"",VLOOKUP(B113,'Equipements complémentaires'!$B$81:$F$96,2,FALSE),"")</f>
        <v/>
      </c>
      <c r="Q113" s="592"/>
      <c r="R113" s="592"/>
      <c r="S113" s="592"/>
      <c r="T113" s="592"/>
      <c r="V113" s="515" t="str">
        <f>IF($M113&lt;&gt;"",Q113*$M113*indice,"")</f>
        <v/>
      </c>
      <c r="W113" s="515" t="str">
        <f>IF($M113&lt;&gt;"",S113*$M113*indice,"")</f>
        <v/>
      </c>
      <c r="X113" s="515" t="str">
        <f>IF($M113&lt;&gt;"",T113*$M113*indice,"")</f>
        <v/>
      </c>
    </row>
    <row r="114" spans="2:24" x14ac:dyDescent="0.4">
      <c r="B114" s="743"/>
      <c r="C114" s="743"/>
      <c r="D114" s="743"/>
      <c r="E114" s="743"/>
      <c r="F114" s="743"/>
      <c r="G114" s="743"/>
      <c r="H114" s="743"/>
      <c r="I114" s="743"/>
      <c r="J114" s="743"/>
      <c r="M114" s="536"/>
      <c r="N114" t="str">
        <f>IF(B114&lt;&gt;"",VLOOKUP(B114,'Equipements complémentaires'!$B$81:$F$96,2,FALSE),"")</f>
        <v/>
      </c>
      <c r="Q114" s="592"/>
      <c r="R114" s="592"/>
      <c r="S114" s="592"/>
      <c r="T114" s="592"/>
      <c r="V114" s="515" t="str">
        <f>IF($M114&lt;&gt;"",Q114*$M114*indice,"")</f>
        <v/>
      </c>
      <c r="W114" s="515" t="str">
        <f>IF($M114&lt;&gt;"",S114*$M114*indice,"")</f>
        <v/>
      </c>
      <c r="X114" s="515" t="str">
        <f>IF($M114&lt;&gt;"",T114*$M114*indice,"")</f>
        <v/>
      </c>
    </row>
    <row r="115" spans="2:24" x14ac:dyDescent="0.4">
      <c r="B115" s="743"/>
      <c r="C115" s="743"/>
      <c r="D115" s="743"/>
      <c r="E115" s="743"/>
      <c r="F115" s="743"/>
      <c r="G115" s="743"/>
      <c r="H115" s="743"/>
      <c r="I115" s="743"/>
      <c r="J115" s="743"/>
      <c r="M115" s="536"/>
      <c r="N115" t="str">
        <f>IF(B115&lt;&gt;"",VLOOKUP(B115,'Equipements complémentaires'!$B$81:$F$96,2,FALSE),"")</f>
        <v/>
      </c>
      <c r="Q115" s="592"/>
      <c r="R115" s="592"/>
      <c r="S115" s="592"/>
      <c r="T115" s="592"/>
      <c r="V115" s="515" t="str">
        <f>IF($M115&lt;&gt;"",Q115*$M115*indice,"")</f>
        <v/>
      </c>
      <c r="W115" s="515" t="str">
        <f>IF($M115&lt;&gt;"",S115*$M115*indice,"")</f>
        <v/>
      </c>
      <c r="X115" s="515" t="str">
        <f>IF($M115&lt;&gt;"",T115*$M115*indice,"")</f>
        <v/>
      </c>
    </row>
    <row r="116" spans="2:24" x14ac:dyDescent="0.4">
      <c r="B116" s="743"/>
      <c r="C116" s="743"/>
      <c r="D116" s="743"/>
      <c r="E116" s="743"/>
      <c r="F116" s="743"/>
      <c r="G116" s="743"/>
      <c r="H116" s="743"/>
      <c r="I116" s="743"/>
      <c r="J116" s="743"/>
      <c r="M116" s="536"/>
      <c r="N116" t="str">
        <f>IF(B116&lt;&gt;"",VLOOKUP(B116,'Equipements complémentaires'!$B$81:$F$96,2,FALSE),"")</f>
        <v/>
      </c>
      <c r="Q116" s="592"/>
      <c r="R116" s="592"/>
      <c r="S116" s="592"/>
      <c r="T116" s="592"/>
      <c r="V116" s="515" t="str">
        <f>IF($M116&lt;&gt;"",Q116*$M116*indice,"")</f>
        <v/>
      </c>
      <c r="W116" s="515" t="str">
        <f>IF($M116&lt;&gt;"",S116*$M116*indice,"")</f>
        <v/>
      </c>
      <c r="X116" s="515" t="str">
        <f>IF($M116&lt;&gt;"",T116*$M116*indice,"")</f>
        <v/>
      </c>
    </row>
    <row r="117" spans="2:24" x14ac:dyDescent="0.4">
      <c r="B117" s="743"/>
      <c r="C117" s="743"/>
      <c r="D117" s="743"/>
      <c r="E117" s="743"/>
      <c r="F117" s="743"/>
      <c r="G117" s="743"/>
      <c r="H117" s="743"/>
      <c r="I117" s="743"/>
      <c r="J117" s="743"/>
      <c r="M117" s="536"/>
      <c r="N117" t="str">
        <f>IF(B117&lt;&gt;"",VLOOKUP(B117,'Equipements complémentaires'!$B$81:$F$96,2,FALSE),"")</f>
        <v/>
      </c>
      <c r="Q117" s="592"/>
      <c r="R117" s="592"/>
      <c r="S117" s="592"/>
      <c r="T117" s="592"/>
      <c r="V117" s="515" t="str">
        <f>IF($M117&lt;&gt;"",Q117*$M117*indice,"")</f>
        <v/>
      </c>
      <c r="W117" s="515" t="str">
        <f>IF($M117&lt;&gt;"",S117*$M117*indice,"")</f>
        <v/>
      </c>
      <c r="X117" s="515" t="str">
        <f>IF($M117&lt;&gt;"",T117*$M117*indice,"")</f>
        <v/>
      </c>
    </row>
    <row r="118" spans="2:24" x14ac:dyDescent="0.4">
      <c r="B118" s="743"/>
      <c r="C118" s="743"/>
      <c r="D118" s="743"/>
      <c r="E118" s="743"/>
      <c r="F118" s="743"/>
      <c r="G118" s="743"/>
      <c r="H118" s="743"/>
      <c r="I118" s="743"/>
      <c r="J118" s="743"/>
      <c r="M118" s="536"/>
      <c r="N118" t="str">
        <f>IF(B118&lt;&gt;"",VLOOKUP(B118,'Equipements complémentaires'!$B$81:$F$96,2,FALSE),"")</f>
        <v/>
      </c>
      <c r="Q118" s="592"/>
      <c r="R118" s="592"/>
      <c r="S118" s="592"/>
      <c r="T118" s="592"/>
      <c r="V118" s="515" t="str">
        <f>IF($M118&lt;&gt;"",Q118*$M118*indice,"")</f>
        <v/>
      </c>
      <c r="W118" s="515" t="str">
        <f>IF($M118&lt;&gt;"",S118*$M118*indice,"")</f>
        <v/>
      </c>
      <c r="X118" s="515" t="str">
        <f>IF($M118&lt;&gt;"",T118*$M118*indice,"")</f>
        <v/>
      </c>
    </row>
    <row r="119" spans="2:24" x14ac:dyDescent="0.4">
      <c r="B119" s="743"/>
      <c r="C119" s="743"/>
      <c r="D119" s="743"/>
      <c r="E119" s="743"/>
      <c r="F119" s="743"/>
      <c r="G119" s="743"/>
      <c r="H119" s="743"/>
      <c r="I119" s="743"/>
      <c r="J119" s="743"/>
      <c r="M119" s="536"/>
      <c r="N119" t="str">
        <f>IF(B119&lt;&gt;"",VLOOKUP(B119,'Equipements complémentaires'!$B$81:$F$96,2,FALSE),"")</f>
        <v/>
      </c>
      <c r="Q119" s="592"/>
      <c r="R119" s="592"/>
      <c r="S119" s="592"/>
      <c r="T119" s="592"/>
      <c r="V119" s="515" t="str">
        <f>IF($M119&lt;&gt;"",Q119*$M119*indice,"")</f>
        <v/>
      </c>
      <c r="W119" s="515" t="str">
        <f>IF($M119&lt;&gt;"",S119*$M119*indice,"")</f>
        <v/>
      </c>
      <c r="X119" s="515" t="str">
        <f>IF($M119&lt;&gt;"",T119*$M119*indice,"")</f>
        <v/>
      </c>
    </row>
    <row r="120" spans="2:24" x14ac:dyDescent="0.4">
      <c r="B120" s="743"/>
      <c r="C120" s="743"/>
      <c r="D120" s="743"/>
      <c r="E120" s="743"/>
      <c r="F120" s="743"/>
      <c r="G120" s="743"/>
      <c r="H120" s="743"/>
      <c r="I120" s="743"/>
      <c r="J120" s="743"/>
      <c r="M120" s="536"/>
      <c r="N120" t="str">
        <f>IF(B120&lt;&gt;"",VLOOKUP(B120,'Equipements complémentaires'!$B$81:$F$96,2,FALSE),"")</f>
        <v/>
      </c>
      <c r="Q120" s="592"/>
      <c r="R120" s="592"/>
      <c r="S120" s="592"/>
      <c r="T120" s="592"/>
      <c r="V120" s="515" t="str">
        <f>IF($M120&lt;&gt;"",Q120*$M120*indice,"")</f>
        <v/>
      </c>
      <c r="W120" s="515" t="str">
        <f>IF($M120&lt;&gt;"",S120*$M120*indice,"")</f>
        <v/>
      </c>
      <c r="X120" s="515" t="str">
        <f>IF($M120&lt;&gt;"",T120*$M120*indice,"")</f>
        <v/>
      </c>
    </row>
    <row r="121" spans="2:24" x14ac:dyDescent="0.4">
      <c r="B121" s="743"/>
      <c r="C121" s="743"/>
      <c r="D121" s="743"/>
      <c r="E121" s="743"/>
      <c r="F121" s="743"/>
      <c r="G121" s="743"/>
      <c r="H121" s="743"/>
      <c r="I121" s="743"/>
      <c r="J121" s="743"/>
      <c r="M121" s="536"/>
      <c r="N121" t="str">
        <f>IF(B121&lt;&gt;"",VLOOKUP(B121,'Equipements complémentaires'!$B$81:$F$96,2,FALSE),"")</f>
        <v/>
      </c>
      <c r="Q121" s="592"/>
      <c r="R121" s="592"/>
      <c r="S121" s="592"/>
      <c r="T121" s="592"/>
      <c r="V121" s="515" t="str">
        <f>IF($M121&lt;&gt;"",Q121*$M121*indice,"")</f>
        <v/>
      </c>
      <c r="W121" s="515" t="str">
        <f>IF($M121&lt;&gt;"",S121*$M121*indice,"")</f>
        <v/>
      </c>
      <c r="X121" s="515" t="str">
        <f>IF($M121&lt;&gt;"",T121*$M121*indice,"")</f>
        <v/>
      </c>
    </row>
    <row r="122" spans="2:24" x14ac:dyDescent="0.4">
      <c r="B122" s="743"/>
      <c r="C122" s="743"/>
      <c r="D122" s="743"/>
      <c r="E122" s="743"/>
      <c r="F122" s="743"/>
      <c r="G122" s="743"/>
      <c r="H122" s="743"/>
      <c r="I122" s="743"/>
      <c r="J122" s="743"/>
      <c r="M122" s="536"/>
      <c r="N122" t="str">
        <f>IF(B122&lt;&gt;"",VLOOKUP(B122,'Equipements complémentaires'!$B$81:$F$96,2,FALSE),"")</f>
        <v/>
      </c>
      <c r="Q122" s="592"/>
      <c r="R122" s="592"/>
      <c r="S122" s="592"/>
      <c r="T122" s="592"/>
      <c r="V122" s="515" t="str">
        <f>IF($M122&lt;&gt;"",Q122*$M122*indice,"")</f>
        <v/>
      </c>
      <c r="W122" s="515" t="str">
        <f>IF($M122&lt;&gt;"",S122*$M122*indice,"")</f>
        <v/>
      </c>
      <c r="X122" s="515" t="str">
        <f>IF($M122&lt;&gt;"",T122*$M122*indice,"")</f>
        <v/>
      </c>
    </row>
    <row r="123" spans="2:24" x14ac:dyDescent="0.4">
      <c r="B123" s="743"/>
      <c r="C123" s="743"/>
      <c r="D123" s="743"/>
      <c r="E123" s="743"/>
      <c r="F123" s="743"/>
      <c r="G123" s="743"/>
      <c r="H123" s="743"/>
      <c r="I123" s="743"/>
      <c r="J123" s="743"/>
      <c r="M123" s="536"/>
      <c r="N123" t="str">
        <f>IF(B123&lt;&gt;"",VLOOKUP(B123,'Equipements complémentaires'!$B$81:$F$96,2,FALSE),"")</f>
        <v/>
      </c>
      <c r="Q123" s="592"/>
      <c r="R123" s="592"/>
      <c r="S123" s="592"/>
      <c r="T123" s="592"/>
      <c r="V123" s="515" t="str">
        <f>IF($M123&lt;&gt;"",Q123*$M123*indice,"")</f>
        <v/>
      </c>
      <c r="W123" s="515" t="str">
        <f>IF($M123&lt;&gt;"",S123*$M123*indice,"")</f>
        <v/>
      </c>
      <c r="X123" s="515" t="str">
        <f>IF($M123&lt;&gt;"",T123*$M123*indice,"")</f>
        <v/>
      </c>
    </row>
    <row r="125" spans="2:24" x14ac:dyDescent="0.4">
      <c r="Q125" s="744" t="s">
        <v>702</v>
      </c>
      <c r="R125" s="744"/>
      <c r="S125" s="744"/>
      <c r="T125" s="744"/>
      <c r="V125" s="745" t="s">
        <v>697</v>
      </c>
      <c r="W125" s="745"/>
      <c r="X125" s="745"/>
    </row>
    <row r="126" spans="2:24" x14ac:dyDescent="0.4">
      <c r="B126" s="580" t="s">
        <v>150</v>
      </c>
      <c r="M126" s="558" t="s">
        <v>661</v>
      </c>
      <c r="N126" s="558" t="s">
        <v>660</v>
      </c>
      <c r="Q126" s="13" t="s">
        <v>7</v>
      </c>
      <c r="R126" s="12"/>
      <c r="S126" s="13" t="s">
        <v>8</v>
      </c>
      <c r="T126" s="13" t="s">
        <v>9</v>
      </c>
      <c r="V126" s="558" t="s">
        <v>7</v>
      </c>
      <c r="W126" s="558" t="s">
        <v>8</v>
      </c>
      <c r="X126" s="558" t="s">
        <v>9</v>
      </c>
    </row>
    <row r="127" spans="2:24" x14ac:dyDescent="0.4">
      <c r="B127" s="743"/>
      <c r="C127" s="743"/>
      <c r="D127" s="743"/>
      <c r="E127" s="743"/>
      <c r="F127" s="743"/>
      <c r="G127" s="743"/>
      <c r="H127" s="743"/>
      <c r="I127" s="743"/>
      <c r="J127" s="743"/>
      <c r="M127" s="536"/>
      <c r="N127" t="str">
        <f>IF(B127&lt;&gt;"",VLOOKUP(B127,'Equipements complémentaires'!$B$99:$F$104,2,FALSE),"")</f>
        <v/>
      </c>
      <c r="Q127" s="592"/>
      <c r="R127" s="592"/>
      <c r="S127" s="592"/>
      <c r="T127" s="592"/>
      <c r="V127" s="515" t="str">
        <f>IF($M127&lt;&gt;"",Q127*$M127*indice,"")</f>
        <v/>
      </c>
      <c r="W127" s="515" t="str">
        <f>IF($M127&lt;&gt;"",S127*$M127*indice,"")</f>
        <v/>
      </c>
      <c r="X127" s="515" t="str">
        <f>IF($M127&lt;&gt;"",T127*$M127*indice,"")</f>
        <v/>
      </c>
    </row>
    <row r="128" spans="2:24" x14ac:dyDescent="0.4">
      <c r="B128" s="743"/>
      <c r="C128" s="743"/>
      <c r="D128" s="743"/>
      <c r="E128" s="743"/>
      <c r="F128" s="743"/>
      <c r="G128" s="743"/>
      <c r="H128" s="743"/>
      <c r="I128" s="743"/>
      <c r="J128" s="743"/>
      <c r="M128" s="536"/>
      <c r="N128" t="str">
        <f>IF(B128&lt;&gt;"",VLOOKUP(B128,'Equipements complémentaires'!$B$99:$F$104,2,FALSE),"")</f>
        <v/>
      </c>
      <c r="Q128" s="592"/>
      <c r="R128" s="592"/>
      <c r="S128" s="592"/>
      <c r="T128" s="592"/>
      <c r="V128" s="515" t="str">
        <f>IF($M128&lt;&gt;"",Q128*$M128*indice,"")</f>
        <v/>
      </c>
      <c r="W128" s="515" t="str">
        <f>IF($M128&lt;&gt;"",S128*$M128*indice,"")</f>
        <v/>
      </c>
      <c r="X128" s="515" t="str">
        <f>IF($M128&lt;&gt;"",T128*$M128*indice,"")</f>
        <v/>
      </c>
    </row>
    <row r="129" spans="2:24" x14ac:dyDescent="0.4">
      <c r="B129" s="743"/>
      <c r="C129" s="743"/>
      <c r="D129" s="743"/>
      <c r="E129" s="743"/>
      <c r="F129" s="743"/>
      <c r="G129" s="743"/>
      <c r="H129" s="743"/>
      <c r="I129" s="743"/>
      <c r="J129" s="743"/>
      <c r="M129" s="536"/>
      <c r="N129" t="str">
        <f>IF(B129&lt;&gt;"",VLOOKUP(B129,'Equipements complémentaires'!$B$99:$F$104,2,FALSE),"")</f>
        <v/>
      </c>
      <c r="Q129" s="592"/>
      <c r="R129" s="592"/>
      <c r="S129" s="592"/>
      <c r="T129" s="592"/>
      <c r="V129" s="515" t="str">
        <f>IF($M129&lt;&gt;"",Q129*$M129*indice,"")</f>
        <v/>
      </c>
      <c r="W129" s="515" t="str">
        <f>IF($M129&lt;&gt;"",S129*$M129*indice,"")</f>
        <v/>
      </c>
      <c r="X129" s="515" t="str">
        <f>IF($M129&lt;&gt;"",T129*$M129*indice,"")</f>
        <v/>
      </c>
    </row>
    <row r="130" spans="2:24" x14ac:dyDescent="0.4">
      <c r="B130" s="743"/>
      <c r="C130" s="743"/>
      <c r="D130" s="743"/>
      <c r="E130" s="743"/>
      <c r="F130" s="743"/>
      <c r="G130" s="743"/>
      <c r="H130" s="743"/>
      <c r="I130" s="743"/>
      <c r="J130" s="743"/>
      <c r="M130" s="536"/>
      <c r="N130" t="str">
        <f>IF(B130&lt;&gt;"",VLOOKUP(B130,'Equipements complémentaires'!$B$99:$F$104,2,FALSE),"")</f>
        <v/>
      </c>
      <c r="Q130" s="592"/>
      <c r="R130" s="592"/>
      <c r="S130" s="592"/>
      <c r="T130" s="592"/>
      <c r="V130" s="515" t="str">
        <f>IF($M130&lt;&gt;"",Q130*$M130*indice,"")</f>
        <v/>
      </c>
      <c r="W130" s="515" t="str">
        <f>IF($M130&lt;&gt;"",S130*$M130*indice,"")</f>
        <v/>
      </c>
      <c r="X130" s="515" t="str">
        <f>IF($M130&lt;&gt;"",T130*$M130*indice,"")</f>
        <v/>
      </c>
    </row>
    <row r="131" spans="2:24" x14ac:dyDescent="0.4">
      <c r="B131" s="743"/>
      <c r="C131" s="743"/>
      <c r="D131" s="743"/>
      <c r="E131" s="743"/>
      <c r="F131" s="743"/>
      <c r="G131" s="743"/>
      <c r="H131" s="743"/>
      <c r="I131" s="743"/>
      <c r="J131" s="743"/>
      <c r="M131" s="536"/>
      <c r="N131" t="str">
        <f>IF(B131&lt;&gt;"",VLOOKUP(B131,'Equipements complémentaires'!$B$99:$F$104,2,FALSE),"")</f>
        <v/>
      </c>
      <c r="Q131" s="592"/>
      <c r="R131" s="592"/>
      <c r="S131" s="592"/>
      <c r="T131" s="592"/>
      <c r="V131" s="515" t="str">
        <f>IF($M131&lt;&gt;"",Q131*$M131*indice,"")</f>
        <v/>
      </c>
      <c r="W131" s="515" t="str">
        <f>IF($M131&lt;&gt;"",S131*$M131*indice,"")</f>
        <v/>
      </c>
      <c r="X131" s="515" t="str">
        <f>IF($M131&lt;&gt;"",T131*$M131*indice,"")</f>
        <v/>
      </c>
    </row>
    <row r="133" spans="2:24" x14ac:dyDescent="0.4">
      <c r="Q133" s="744" t="s">
        <v>702</v>
      </c>
      <c r="R133" s="744"/>
      <c r="S133" s="744"/>
      <c r="T133" s="744"/>
      <c r="V133" s="745" t="s">
        <v>697</v>
      </c>
      <c r="W133" s="745"/>
      <c r="X133" s="745"/>
    </row>
    <row r="134" spans="2:24" x14ac:dyDescent="0.4">
      <c r="B134" s="580" t="s">
        <v>662</v>
      </c>
      <c r="M134" s="558" t="s">
        <v>661</v>
      </c>
      <c r="N134" s="558" t="s">
        <v>660</v>
      </c>
      <c r="Q134" s="13" t="s">
        <v>7</v>
      </c>
      <c r="R134" s="12"/>
      <c r="S134" s="13" t="s">
        <v>8</v>
      </c>
      <c r="T134" s="13" t="s">
        <v>9</v>
      </c>
      <c r="V134" s="558" t="s">
        <v>7</v>
      </c>
      <c r="W134" s="558" t="s">
        <v>8</v>
      </c>
      <c r="X134" s="558" t="s">
        <v>9</v>
      </c>
    </row>
    <row r="135" spans="2:24" x14ac:dyDescent="0.4">
      <c r="B135" s="743"/>
      <c r="C135" s="743"/>
      <c r="D135" s="743"/>
      <c r="E135" s="743"/>
      <c r="F135" s="743"/>
      <c r="G135" s="743"/>
      <c r="H135" s="743"/>
      <c r="I135" s="743"/>
      <c r="J135" s="743"/>
      <c r="M135" s="536"/>
      <c r="N135" t="str">
        <f>IF(B135&lt;&gt;"",VLOOKUP(B135,'Equipements complémentaires'!$B$108:$F$116,2,FALSE),"")</f>
        <v/>
      </c>
      <c r="Q135" s="592"/>
      <c r="R135" s="592"/>
      <c r="S135" s="592"/>
      <c r="T135" s="592"/>
      <c r="V135" s="515" t="str">
        <f>IF($M135&lt;&gt;"",Q135*$M135*indice,"")</f>
        <v/>
      </c>
      <c r="W135" s="515" t="str">
        <f>IF($M135&lt;&gt;"",S135*$M135*indice,"")</f>
        <v/>
      </c>
      <c r="X135" s="515" t="str">
        <f>IF($M135&lt;&gt;"",T135*$M135*indice,"")</f>
        <v/>
      </c>
    </row>
    <row r="136" spans="2:24" x14ac:dyDescent="0.4">
      <c r="B136" s="743"/>
      <c r="C136" s="743"/>
      <c r="D136" s="743"/>
      <c r="E136" s="743"/>
      <c r="F136" s="743"/>
      <c r="G136" s="743"/>
      <c r="H136" s="743"/>
      <c r="I136" s="743"/>
      <c r="J136" s="743"/>
      <c r="M136" s="536"/>
      <c r="N136" t="str">
        <f>IF(B136&lt;&gt;"",VLOOKUP(B136,'Equipements complémentaires'!$B$108:$F$116,2,FALSE),"")</f>
        <v/>
      </c>
      <c r="Q136" s="592"/>
      <c r="R136" s="592"/>
      <c r="S136" s="592"/>
      <c r="T136" s="592"/>
      <c r="V136" s="515" t="str">
        <f>IF($M136&lt;&gt;"",Q136*$M136*indice,"")</f>
        <v/>
      </c>
      <c r="W136" s="515" t="str">
        <f>IF($M136&lt;&gt;"",S136*$M136*indice,"")</f>
        <v/>
      </c>
      <c r="X136" s="515" t="str">
        <f>IF($M136&lt;&gt;"",T136*$M136*indice,"")</f>
        <v/>
      </c>
    </row>
    <row r="137" spans="2:24" x14ac:dyDescent="0.4">
      <c r="B137" s="743"/>
      <c r="C137" s="743"/>
      <c r="D137" s="743"/>
      <c r="E137" s="743"/>
      <c r="F137" s="743"/>
      <c r="G137" s="743"/>
      <c r="H137" s="743"/>
      <c r="I137" s="743"/>
      <c r="J137" s="743"/>
      <c r="M137" s="536"/>
      <c r="N137" t="str">
        <f>IF(B137&lt;&gt;"",VLOOKUP(B137,'Equipements complémentaires'!$B$108:$F$116,2,FALSE),"")</f>
        <v/>
      </c>
      <c r="Q137" s="592"/>
      <c r="R137" s="592"/>
      <c r="S137" s="592"/>
      <c r="T137" s="592"/>
      <c r="V137" s="515" t="str">
        <f>IF($M137&lt;&gt;"",Q137*$M137*indice,"")</f>
        <v/>
      </c>
      <c r="W137" s="515" t="str">
        <f>IF($M137&lt;&gt;"",S137*$M137*indice,"")</f>
        <v/>
      </c>
      <c r="X137" s="515" t="str">
        <f>IF($M137&lt;&gt;"",T137*$M137*indice,"")</f>
        <v/>
      </c>
    </row>
    <row r="138" spans="2:24" x14ac:dyDescent="0.4">
      <c r="B138" s="743"/>
      <c r="C138" s="743"/>
      <c r="D138" s="743"/>
      <c r="E138" s="743"/>
      <c r="F138" s="743"/>
      <c r="G138" s="743"/>
      <c r="H138" s="743"/>
      <c r="I138" s="743"/>
      <c r="J138" s="743"/>
      <c r="M138" s="536"/>
      <c r="N138" t="str">
        <f>IF(B138&lt;&gt;"",VLOOKUP(B138,'Equipements complémentaires'!$B$108:$F$116,2,FALSE),"")</f>
        <v/>
      </c>
      <c r="Q138" s="592"/>
      <c r="R138" s="592"/>
      <c r="S138" s="592"/>
      <c r="T138" s="592"/>
      <c r="V138" s="515" t="str">
        <f>IF($M138&lt;&gt;"",Q138*$M138*indice,"")</f>
        <v/>
      </c>
      <c r="W138" s="515" t="str">
        <f>IF($M138&lt;&gt;"",S138*$M138*indice,"")</f>
        <v/>
      </c>
      <c r="X138" s="515" t="str">
        <f>IF($M138&lt;&gt;"",T138*$M138*indice,"")</f>
        <v/>
      </c>
    </row>
    <row r="139" spans="2:24" x14ac:dyDescent="0.4">
      <c r="B139" s="743"/>
      <c r="C139" s="743"/>
      <c r="D139" s="743"/>
      <c r="E139" s="743"/>
      <c r="F139" s="743"/>
      <c r="G139" s="743"/>
      <c r="H139" s="743"/>
      <c r="I139" s="743"/>
      <c r="J139" s="743"/>
      <c r="M139" s="536"/>
      <c r="N139" t="str">
        <f>IF(B139&lt;&gt;"",VLOOKUP(B139,'Equipements complémentaires'!$B$108:$F$116,2,FALSE),"")</f>
        <v/>
      </c>
      <c r="Q139" s="592"/>
      <c r="R139" s="592"/>
      <c r="S139" s="592"/>
      <c r="T139" s="592"/>
      <c r="V139" s="515" t="str">
        <f>IF($M139&lt;&gt;"",Q139*$M139*indice,"")</f>
        <v/>
      </c>
      <c r="W139" s="515" t="str">
        <f>IF($M139&lt;&gt;"",S139*$M139*indice,"")</f>
        <v/>
      </c>
      <c r="X139" s="515" t="str">
        <f>IF($M139&lt;&gt;"",T139*$M139*indice,"")</f>
        <v/>
      </c>
    </row>
    <row r="141" spans="2:24" x14ac:dyDescent="0.4">
      <c r="Q141" s="744" t="s">
        <v>702</v>
      </c>
      <c r="R141" s="744"/>
      <c r="S141" s="744"/>
      <c r="T141" s="744"/>
      <c r="V141" s="745" t="s">
        <v>697</v>
      </c>
      <c r="W141" s="745"/>
      <c r="X141" s="745"/>
    </row>
    <row r="142" spans="2:24" x14ac:dyDescent="0.4">
      <c r="B142" s="580" t="s">
        <v>664</v>
      </c>
      <c r="M142" s="558" t="s">
        <v>661</v>
      </c>
      <c r="N142" s="558" t="s">
        <v>660</v>
      </c>
      <c r="Q142" s="13" t="s">
        <v>7</v>
      </c>
      <c r="R142" s="12"/>
      <c r="S142" s="13" t="s">
        <v>8</v>
      </c>
      <c r="T142" s="13" t="s">
        <v>9</v>
      </c>
      <c r="V142" s="558" t="s">
        <v>7</v>
      </c>
      <c r="W142" s="558" t="s">
        <v>8</v>
      </c>
      <c r="X142" s="558" t="s">
        <v>9</v>
      </c>
    </row>
    <row r="143" spans="2:24" x14ac:dyDescent="0.4">
      <c r="B143" s="743"/>
      <c r="C143" s="743"/>
      <c r="D143" s="743"/>
      <c r="E143" s="743"/>
      <c r="F143" s="743"/>
      <c r="G143" s="743"/>
      <c r="H143" s="743"/>
      <c r="I143" s="743"/>
      <c r="J143" s="743"/>
      <c r="M143" s="536"/>
      <c r="N143" t="str">
        <f>IF(B143&lt;&gt;"",VLOOKUP(B143,'Equipements complémentaires'!$B$121:$F$155,2,FALSE),"")</f>
        <v/>
      </c>
      <c r="Q143" s="592"/>
      <c r="R143" s="592"/>
      <c r="S143" s="592"/>
      <c r="T143" s="592"/>
      <c r="V143" s="515" t="str">
        <f>IF($M143&lt;&gt;"",Q143*$M143*indice,"")</f>
        <v/>
      </c>
      <c r="W143" s="515" t="str">
        <f>IF($M143&lt;&gt;"",S143*$M143*indice,"")</f>
        <v/>
      </c>
      <c r="X143" s="515" t="str">
        <f>IF($M143&lt;&gt;"",T143*$M143*indice,"")</f>
        <v/>
      </c>
    </row>
    <row r="144" spans="2:24" x14ac:dyDescent="0.4">
      <c r="B144" s="743"/>
      <c r="C144" s="743"/>
      <c r="D144" s="743"/>
      <c r="E144" s="743"/>
      <c r="F144" s="743"/>
      <c r="G144" s="743"/>
      <c r="H144" s="743"/>
      <c r="I144" s="743"/>
      <c r="J144" s="743"/>
      <c r="M144" s="536"/>
      <c r="N144" t="str">
        <f>IF(B144&lt;&gt;"",VLOOKUP(B144,'Equipements complémentaires'!$B$121:$F$155,2,FALSE),"")</f>
        <v/>
      </c>
      <c r="Q144" s="592"/>
      <c r="R144" s="592"/>
      <c r="S144" s="592"/>
      <c r="T144" s="592"/>
      <c r="V144" s="515" t="str">
        <f>IF($M144&lt;&gt;"",Q144*$M144*indice,"")</f>
        <v/>
      </c>
      <c r="W144" s="515" t="str">
        <f>IF($M144&lt;&gt;"",S144*$M144*indice,"")</f>
        <v/>
      </c>
      <c r="X144" s="515" t="str">
        <f>IF($M144&lt;&gt;"",T144*$M144*indice,"")</f>
        <v/>
      </c>
    </row>
    <row r="145" spans="2:24" x14ac:dyDescent="0.4">
      <c r="B145" s="743"/>
      <c r="C145" s="743"/>
      <c r="D145" s="743"/>
      <c r="E145" s="743"/>
      <c r="F145" s="743"/>
      <c r="G145" s="743"/>
      <c r="H145" s="743"/>
      <c r="I145" s="743"/>
      <c r="J145" s="743"/>
      <c r="M145" s="536"/>
      <c r="N145" t="str">
        <f>IF(B145&lt;&gt;"",VLOOKUP(B145,'Equipements complémentaires'!$B$121:$F$155,2,FALSE),"")</f>
        <v/>
      </c>
      <c r="Q145" s="592"/>
      <c r="R145" s="592"/>
      <c r="S145" s="592"/>
      <c r="T145" s="592"/>
      <c r="V145" s="515" t="str">
        <f>IF($M145&lt;&gt;"",Q145*$M145*indice,"")</f>
        <v/>
      </c>
      <c r="W145" s="515" t="str">
        <f>IF($M145&lt;&gt;"",S145*$M145*indice,"")</f>
        <v/>
      </c>
      <c r="X145" s="515" t="str">
        <f>IF($M145&lt;&gt;"",T145*$M145*indice,"")</f>
        <v/>
      </c>
    </row>
    <row r="146" spans="2:24" x14ac:dyDescent="0.4">
      <c r="B146" s="743"/>
      <c r="C146" s="743"/>
      <c r="D146" s="743"/>
      <c r="E146" s="743"/>
      <c r="F146" s="743"/>
      <c r="G146" s="743"/>
      <c r="H146" s="743"/>
      <c r="I146" s="743"/>
      <c r="J146" s="743"/>
      <c r="M146" s="536"/>
      <c r="N146" t="str">
        <f>IF(B146&lt;&gt;"",VLOOKUP(B146,'Equipements complémentaires'!$B$121:$F$155,2,FALSE),"")</f>
        <v/>
      </c>
      <c r="Q146" s="592"/>
      <c r="R146" s="592"/>
      <c r="S146" s="592"/>
      <c r="T146" s="592"/>
      <c r="V146" s="515" t="str">
        <f>IF($M146&lt;&gt;"",Q146*$M146*indice,"")</f>
        <v/>
      </c>
      <c r="W146" s="515" t="str">
        <f>IF($M146&lt;&gt;"",S146*$M146*indice,"")</f>
        <v/>
      </c>
      <c r="X146" s="515" t="str">
        <f>IF($M146&lt;&gt;"",T146*$M146*indice,"")</f>
        <v/>
      </c>
    </row>
    <row r="147" spans="2:24" x14ac:dyDescent="0.4">
      <c r="B147" s="743"/>
      <c r="C147" s="743"/>
      <c r="D147" s="743"/>
      <c r="E147" s="743"/>
      <c r="F147" s="743"/>
      <c r="G147" s="743"/>
      <c r="H147" s="743"/>
      <c r="I147" s="743"/>
      <c r="J147" s="743"/>
      <c r="M147" s="536"/>
      <c r="N147" t="str">
        <f>IF(B147&lt;&gt;"",VLOOKUP(B147,'Equipements complémentaires'!$B$121:$F$155,2,FALSE),"")</f>
        <v/>
      </c>
      <c r="Q147" s="592"/>
      <c r="R147" s="592"/>
      <c r="S147" s="592"/>
      <c r="T147" s="592"/>
      <c r="V147" s="515" t="str">
        <f>IF($M147&lt;&gt;"",Q147*$M147*indice,"")</f>
        <v/>
      </c>
      <c r="W147" s="515" t="str">
        <f>IF($M147&lt;&gt;"",S147*$M147*indice,"")</f>
        <v/>
      </c>
      <c r="X147" s="515" t="str">
        <f>IF($M147&lt;&gt;"",T147*$M147*indice,"")</f>
        <v/>
      </c>
    </row>
    <row r="148" spans="2:24" x14ac:dyDescent="0.4">
      <c r="B148" s="743"/>
      <c r="C148" s="743"/>
      <c r="D148" s="743"/>
      <c r="E148" s="743"/>
      <c r="F148" s="743"/>
      <c r="G148" s="743"/>
      <c r="H148" s="743"/>
      <c r="I148" s="743"/>
      <c r="J148" s="743"/>
      <c r="M148" s="536"/>
      <c r="N148" t="str">
        <f>IF(B148&lt;&gt;"",VLOOKUP(B148,'Equipements complémentaires'!$B$121:$F$155,2,FALSE),"")</f>
        <v/>
      </c>
      <c r="Q148" s="592"/>
      <c r="R148" s="592"/>
      <c r="S148" s="592"/>
      <c r="T148" s="592"/>
      <c r="V148" s="515" t="str">
        <f>IF($M148&lt;&gt;"",Q148*$M148*indice,"")</f>
        <v/>
      </c>
      <c r="W148" s="515" t="str">
        <f>IF($M148&lt;&gt;"",S148*$M148*indice,"")</f>
        <v/>
      </c>
      <c r="X148" s="515" t="str">
        <f>IF($M148&lt;&gt;"",T148*$M148*indice,"")</f>
        <v/>
      </c>
    </row>
    <row r="149" spans="2:24" x14ac:dyDescent="0.4">
      <c r="B149" s="743"/>
      <c r="C149" s="743"/>
      <c r="D149" s="743"/>
      <c r="E149" s="743"/>
      <c r="F149" s="743"/>
      <c r="G149" s="743"/>
      <c r="H149" s="743"/>
      <c r="I149" s="743"/>
      <c r="J149" s="743"/>
      <c r="M149" s="536"/>
      <c r="N149" t="str">
        <f>IF(B149&lt;&gt;"",VLOOKUP(B149,'Equipements complémentaires'!$B$121:$F$155,2,FALSE),"")</f>
        <v/>
      </c>
      <c r="Q149" s="592"/>
      <c r="R149" s="592"/>
      <c r="S149" s="592"/>
      <c r="T149" s="592"/>
      <c r="V149" s="515" t="str">
        <f>IF($M149&lt;&gt;"",Q149*$M149*indice,"")</f>
        <v/>
      </c>
      <c r="W149" s="515" t="str">
        <f>IF($M149&lt;&gt;"",S149*$M149*indice,"")</f>
        <v/>
      </c>
      <c r="X149" s="515" t="str">
        <f>IF($M149&lt;&gt;"",T149*$M149*indice,"")</f>
        <v/>
      </c>
    </row>
    <row r="150" spans="2:24" x14ac:dyDescent="0.4">
      <c r="B150" s="743"/>
      <c r="C150" s="743"/>
      <c r="D150" s="743"/>
      <c r="E150" s="743"/>
      <c r="F150" s="743"/>
      <c r="G150" s="743"/>
      <c r="H150" s="743"/>
      <c r="I150" s="743"/>
      <c r="J150" s="743"/>
      <c r="M150" s="536"/>
      <c r="N150" t="str">
        <f>IF(B150&lt;&gt;"",VLOOKUP(B150,'Equipements complémentaires'!$B$121:$F$155,2,FALSE),"")</f>
        <v/>
      </c>
      <c r="Q150" s="592"/>
      <c r="R150" s="592"/>
      <c r="S150" s="592"/>
      <c r="T150" s="592"/>
      <c r="V150" s="515" t="str">
        <f>IF($M150&lt;&gt;"",Q150*$M150*indice,"")</f>
        <v/>
      </c>
      <c r="W150" s="515" t="str">
        <f>IF($M150&lt;&gt;"",S150*$M150*indice,"")</f>
        <v/>
      </c>
      <c r="X150" s="515" t="str">
        <f>IF($M150&lt;&gt;"",T150*$M150*indice,"")</f>
        <v/>
      </c>
    </row>
    <row r="151" spans="2:24" x14ac:dyDescent="0.4">
      <c r="B151" s="743"/>
      <c r="C151" s="743"/>
      <c r="D151" s="743"/>
      <c r="E151" s="743"/>
      <c r="F151" s="743"/>
      <c r="G151" s="743"/>
      <c r="H151" s="743"/>
      <c r="I151" s="743"/>
      <c r="J151" s="743"/>
      <c r="M151" s="536"/>
      <c r="N151" t="str">
        <f>IF(B151&lt;&gt;"",VLOOKUP(B151,'Equipements complémentaires'!$B$121:$F$155,2,FALSE),"")</f>
        <v/>
      </c>
      <c r="Q151" s="592"/>
      <c r="R151" s="592"/>
      <c r="S151" s="592"/>
      <c r="T151" s="592"/>
      <c r="V151" s="515" t="str">
        <f>IF($M151&lt;&gt;"",Q151*$M151*indice,"")</f>
        <v/>
      </c>
      <c r="W151" s="515" t="str">
        <f>IF($M151&lt;&gt;"",S151*$M151*indice,"")</f>
        <v/>
      </c>
      <c r="X151" s="515" t="str">
        <f>IF($M151&lt;&gt;"",T151*$M151*indice,"")</f>
        <v/>
      </c>
    </row>
    <row r="152" spans="2:24" x14ac:dyDescent="0.4">
      <c r="B152" s="743"/>
      <c r="C152" s="743"/>
      <c r="D152" s="743"/>
      <c r="E152" s="743"/>
      <c r="F152" s="743"/>
      <c r="G152" s="743"/>
      <c r="H152" s="743"/>
      <c r="I152" s="743"/>
      <c r="J152" s="743"/>
      <c r="M152" s="536"/>
      <c r="N152" t="str">
        <f>IF(B152&lt;&gt;"",VLOOKUP(B152,'Equipements complémentaires'!$B$121:$F$155,2,FALSE),"")</f>
        <v/>
      </c>
      <c r="Q152" s="592"/>
      <c r="R152" s="592"/>
      <c r="S152" s="592"/>
      <c r="T152" s="592"/>
      <c r="V152" s="515" t="str">
        <f>IF($M152&lt;&gt;"",Q152*$M152*indice,"")</f>
        <v/>
      </c>
      <c r="W152" s="515" t="str">
        <f>IF($M152&lt;&gt;"",S152*$M152*indice,"")</f>
        <v/>
      </c>
      <c r="X152" s="515" t="str">
        <f>IF($M152&lt;&gt;"",T152*$M152*indice,"")</f>
        <v/>
      </c>
    </row>
    <row r="153" spans="2:24" x14ac:dyDescent="0.4">
      <c r="B153" s="743"/>
      <c r="C153" s="743"/>
      <c r="D153" s="743"/>
      <c r="E153" s="743"/>
      <c r="F153" s="743"/>
      <c r="G153" s="743"/>
      <c r="H153" s="743"/>
      <c r="I153" s="743"/>
      <c r="J153" s="743"/>
      <c r="M153" s="536"/>
      <c r="N153" t="str">
        <f>IF(B153&lt;&gt;"",VLOOKUP(B153,'Equipements complémentaires'!$B$121:$F$155,2,FALSE),"")</f>
        <v/>
      </c>
      <c r="Q153" s="592"/>
      <c r="R153" s="592"/>
      <c r="S153" s="592"/>
      <c r="T153" s="592"/>
      <c r="V153" s="515" t="str">
        <f>IF($M153&lt;&gt;"",Q153*$M153*indice,"")</f>
        <v/>
      </c>
      <c r="W153" s="515" t="str">
        <f>IF($M153&lt;&gt;"",S153*$M153*indice,"")</f>
        <v/>
      </c>
      <c r="X153" s="515" t="str">
        <f>IF($M153&lt;&gt;"",T153*$M153*indice,"")</f>
        <v/>
      </c>
    </row>
    <row r="154" spans="2:24" x14ac:dyDescent="0.4">
      <c r="B154" s="743"/>
      <c r="C154" s="743"/>
      <c r="D154" s="743"/>
      <c r="E154" s="743"/>
      <c r="F154" s="743"/>
      <c r="G154" s="743"/>
      <c r="H154" s="743"/>
      <c r="I154" s="743"/>
      <c r="J154" s="743"/>
      <c r="M154" s="536"/>
      <c r="N154" t="str">
        <f>IF(B154&lt;&gt;"",VLOOKUP(B154,'Equipements complémentaires'!$B$121:$F$155,2,FALSE),"")</f>
        <v/>
      </c>
      <c r="Q154" s="592"/>
      <c r="R154" s="592"/>
      <c r="S154" s="592"/>
      <c r="T154" s="592"/>
      <c r="V154" s="515" t="str">
        <f>IF($M154&lt;&gt;"",Q154*$M154*indice,"")</f>
        <v/>
      </c>
      <c r="W154" s="515" t="str">
        <f>IF($M154&lt;&gt;"",S154*$M154*indice,"")</f>
        <v/>
      </c>
      <c r="X154" s="515" t="str">
        <f>IF($M154&lt;&gt;"",T154*$M154*indice,"")</f>
        <v/>
      </c>
    </row>
    <row r="155" spans="2:24" x14ac:dyDescent="0.4">
      <c r="B155" s="743"/>
      <c r="C155" s="743"/>
      <c r="D155" s="743"/>
      <c r="E155" s="743"/>
      <c r="F155" s="743"/>
      <c r="G155" s="743"/>
      <c r="H155" s="743"/>
      <c r="I155" s="743"/>
      <c r="J155" s="743"/>
      <c r="M155" s="536"/>
      <c r="N155" t="str">
        <f>IF(B155&lt;&gt;"",VLOOKUP(B155,'Equipements complémentaires'!$B$121:$F$155,2,FALSE),"")</f>
        <v/>
      </c>
      <c r="Q155" s="592"/>
      <c r="R155" s="592"/>
      <c r="S155" s="592"/>
      <c r="T155" s="592"/>
      <c r="V155" s="515" t="str">
        <f>IF($M155&lt;&gt;"",Q155*$M155*indice,"")</f>
        <v/>
      </c>
      <c r="W155" s="515" t="str">
        <f>IF($M155&lt;&gt;"",S155*$M155*indice,"")</f>
        <v/>
      </c>
      <c r="X155" s="515" t="str">
        <f>IF($M155&lt;&gt;"",T155*$M155*indice,"")</f>
        <v/>
      </c>
    </row>
    <row r="156" spans="2:24" x14ac:dyDescent="0.4">
      <c r="B156" s="743"/>
      <c r="C156" s="743"/>
      <c r="D156" s="743"/>
      <c r="E156" s="743"/>
      <c r="F156" s="743"/>
      <c r="G156" s="743"/>
      <c r="H156" s="743"/>
      <c r="I156" s="743"/>
      <c r="J156" s="743"/>
      <c r="M156" s="536"/>
      <c r="N156" t="str">
        <f>IF(B156&lt;&gt;"",VLOOKUP(B156,'Equipements complémentaires'!$B$121:$F$155,2,FALSE),"")</f>
        <v/>
      </c>
      <c r="Q156" s="592"/>
      <c r="R156" s="592"/>
      <c r="S156" s="592"/>
      <c r="T156" s="592"/>
      <c r="V156" s="515" t="str">
        <f>IF($M156&lt;&gt;"",Q156*$M156*indice,"")</f>
        <v/>
      </c>
      <c r="W156" s="515" t="str">
        <f>IF($M156&lt;&gt;"",S156*$M156*indice,"")</f>
        <v/>
      </c>
      <c r="X156" s="515" t="str">
        <f>IF($M156&lt;&gt;"",T156*$M156*indice,"")</f>
        <v/>
      </c>
    </row>
    <row r="157" spans="2:24" x14ac:dyDescent="0.4">
      <c r="B157" s="743"/>
      <c r="C157" s="743"/>
      <c r="D157" s="743"/>
      <c r="E157" s="743"/>
      <c r="F157" s="743"/>
      <c r="G157" s="743"/>
      <c r="H157" s="743"/>
      <c r="I157" s="743"/>
      <c r="J157" s="743"/>
      <c r="M157" s="536"/>
      <c r="N157" t="str">
        <f>IF(B157&lt;&gt;"",VLOOKUP(B157,'Equipements complémentaires'!$B$121:$F$155,2,FALSE),"")</f>
        <v/>
      </c>
      <c r="Q157" s="592"/>
      <c r="R157" s="592"/>
      <c r="S157" s="592"/>
      <c r="T157" s="592"/>
      <c r="V157" s="515" t="str">
        <f>IF($M157&lt;&gt;"",Q157*$M157*indice,"")</f>
        <v/>
      </c>
      <c r="W157" s="515" t="str">
        <f>IF($M157&lt;&gt;"",S157*$M157*indice,"")</f>
        <v/>
      </c>
      <c r="X157" s="515" t="str">
        <f>IF($M157&lt;&gt;"",T157*$M157*indice,"")</f>
        <v/>
      </c>
    </row>
    <row r="158" spans="2:24" x14ac:dyDescent="0.4">
      <c r="B158" s="743"/>
      <c r="C158" s="743"/>
      <c r="D158" s="743"/>
      <c r="E158" s="743"/>
      <c r="F158" s="743"/>
      <c r="G158" s="743"/>
      <c r="H158" s="743"/>
      <c r="I158" s="743"/>
      <c r="J158" s="743"/>
      <c r="M158" s="536"/>
      <c r="N158" t="str">
        <f>IF(B158&lt;&gt;"",VLOOKUP(B158,'Equipements complémentaires'!$B$121:$F$155,2,FALSE),"")</f>
        <v/>
      </c>
      <c r="Q158" s="592"/>
      <c r="R158" s="592"/>
      <c r="S158" s="592"/>
      <c r="T158" s="592"/>
      <c r="V158" s="515" t="str">
        <f>IF($M158&lt;&gt;"",Q158*$M158*indice,"")</f>
        <v/>
      </c>
      <c r="W158" s="515" t="str">
        <f>IF($M158&lt;&gt;"",S158*$M158*indice,"")</f>
        <v/>
      </c>
      <c r="X158" s="515" t="str">
        <f>IF($M158&lt;&gt;"",T158*$M158*indice,"")</f>
        <v/>
      </c>
    </row>
    <row r="159" spans="2:24" x14ac:dyDescent="0.4">
      <c r="B159" s="743"/>
      <c r="C159" s="743"/>
      <c r="D159" s="743"/>
      <c r="E159" s="743"/>
      <c r="F159" s="743"/>
      <c r="G159" s="743"/>
      <c r="H159" s="743"/>
      <c r="I159" s="743"/>
      <c r="J159" s="743"/>
      <c r="M159" s="536"/>
      <c r="N159" t="str">
        <f>IF(B159&lt;&gt;"",VLOOKUP(B159,'Equipements complémentaires'!$B$121:$F$155,2,FALSE),"")</f>
        <v/>
      </c>
      <c r="Q159" s="592"/>
      <c r="R159" s="592"/>
      <c r="S159" s="592"/>
      <c r="T159" s="592"/>
      <c r="V159" s="515" t="str">
        <f>IF($M159&lt;&gt;"",Q159*$M159*indice,"")</f>
        <v/>
      </c>
      <c r="W159" s="515" t="str">
        <f>IF($M159&lt;&gt;"",S159*$M159*indice,"")</f>
        <v/>
      </c>
      <c r="X159" s="515" t="str">
        <f>IF($M159&lt;&gt;"",T159*$M159*indice,"")</f>
        <v/>
      </c>
    </row>
    <row r="160" spans="2:24" x14ac:dyDescent="0.4">
      <c r="B160" s="743"/>
      <c r="C160" s="743"/>
      <c r="D160" s="743"/>
      <c r="E160" s="743"/>
      <c r="F160" s="743"/>
      <c r="G160" s="743"/>
      <c r="H160" s="743"/>
      <c r="I160" s="743"/>
      <c r="J160" s="743"/>
      <c r="M160" s="536"/>
      <c r="N160" t="str">
        <f>IF(B160&lt;&gt;"",VLOOKUP(B160,'Equipements complémentaires'!$B$121:$F$155,2,FALSE),"")</f>
        <v/>
      </c>
      <c r="Q160" s="592"/>
      <c r="R160" s="592"/>
      <c r="S160" s="592"/>
      <c r="T160" s="592"/>
      <c r="V160" s="515" t="str">
        <f>IF($M160&lt;&gt;"",Q160*$M160*indice,"")</f>
        <v/>
      </c>
      <c r="W160" s="515" t="str">
        <f>IF($M160&lt;&gt;"",S160*$M160*indice,"")</f>
        <v/>
      </c>
      <c r="X160" s="515" t="str">
        <f>IF($M160&lt;&gt;"",T160*$M160*indice,"")</f>
        <v/>
      </c>
    </row>
    <row r="162" spans="2:24" x14ac:dyDescent="0.4">
      <c r="Q162" s="744" t="s">
        <v>702</v>
      </c>
      <c r="R162" s="744"/>
      <c r="S162" s="744"/>
      <c r="T162" s="744"/>
      <c r="V162" s="745" t="s">
        <v>697</v>
      </c>
      <c r="W162" s="745"/>
      <c r="X162" s="745"/>
    </row>
    <row r="163" spans="2:24" x14ac:dyDescent="0.4">
      <c r="B163" s="580" t="s">
        <v>663</v>
      </c>
      <c r="M163" s="558" t="s">
        <v>661</v>
      </c>
      <c r="N163" s="558" t="s">
        <v>660</v>
      </c>
      <c r="Q163" s="13" t="s">
        <v>7</v>
      </c>
      <c r="R163" s="12"/>
      <c r="S163" s="13" t="s">
        <v>8</v>
      </c>
      <c r="T163" s="13" t="s">
        <v>9</v>
      </c>
      <c r="V163" s="558" t="s">
        <v>7</v>
      </c>
      <c r="W163" s="558" t="s">
        <v>8</v>
      </c>
      <c r="X163" s="558" t="s">
        <v>9</v>
      </c>
    </row>
    <row r="164" spans="2:24" x14ac:dyDescent="0.4">
      <c r="B164" s="743"/>
      <c r="C164" s="743"/>
      <c r="D164" s="743"/>
      <c r="E164" s="743"/>
      <c r="F164" s="743"/>
      <c r="G164" s="743"/>
      <c r="H164" s="743"/>
      <c r="I164" s="743"/>
      <c r="J164" s="743"/>
      <c r="M164" s="536"/>
      <c r="N164" t="str">
        <f>IF(B164&lt;&gt;"",VLOOKUP(B164,'Equipements complémentaires'!$B$159:$F$164,2,FALSE),"")</f>
        <v/>
      </c>
      <c r="Q164" s="592"/>
      <c r="R164" s="592"/>
      <c r="S164" s="592"/>
      <c r="T164" s="592"/>
      <c r="V164" s="515" t="str">
        <f>IF($M164&lt;&gt;"",Q164*$M164*indice,"")</f>
        <v/>
      </c>
      <c r="W164" s="515" t="str">
        <f>IF($M164&lt;&gt;"",S164*$M164*indice,"")</f>
        <v/>
      </c>
      <c r="X164" s="515" t="str">
        <f>IF($M164&lt;&gt;"",T164*$M164*indice,"")</f>
        <v/>
      </c>
    </row>
    <row r="165" spans="2:24" x14ac:dyDescent="0.4">
      <c r="B165" s="743"/>
      <c r="C165" s="743"/>
      <c r="D165" s="743"/>
      <c r="E165" s="743"/>
      <c r="F165" s="743"/>
      <c r="G165" s="743"/>
      <c r="H165" s="743"/>
      <c r="I165" s="743"/>
      <c r="J165" s="743"/>
      <c r="M165" s="536"/>
      <c r="N165" t="str">
        <f>IF(B165&lt;&gt;"",VLOOKUP(B165,'Equipements complémentaires'!$B$159:$F$164,2,FALSE),"")</f>
        <v/>
      </c>
      <c r="Q165" s="592"/>
      <c r="R165" s="592"/>
      <c r="S165" s="592"/>
      <c r="T165" s="592"/>
      <c r="V165" s="515" t="str">
        <f>IF($M165&lt;&gt;"",Q165*$M165*indice,"")</f>
        <v/>
      </c>
      <c r="W165" s="515" t="str">
        <f>IF($M165&lt;&gt;"",S165*$M165*indice,"")</f>
        <v/>
      </c>
      <c r="X165" s="515" t="str">
        <f>IF($M165&lt;&gt;"",T165*$M165*indice,"")</f>
        <v/>
      </c>
    </row>
    <row r="166" spans="2:24" x14ac:dyDescent="0.4">
      <c r="B166" s="743"/>
      <c r="C166" s="743"/>
      <c r="D166" s="743"/>
      <c r="E166" s="743"/>
      <c r="F166" s="743"/>
      <c r="G166" s="743"/>
      <c r="H166" s="743"/>
      <c r="I166" s="743"/>
      <c r="J166" s="743"/>
      <c r="M166" s="536"/>
      <c r="N166" t="str">
        <f>IF(B166&lt;&gt;"",VLOOKUP(B166,'Equipements complémentaires'!$B$159:$F$164,2,FALSE),"")</f>
        <v/>
      </c>
      <c r="Q166" s="592"/>
      <c r="R166" s="592"/>
      <c r="S166" s="592"/>
      <c r="T166" s="592"/>
      <c r="V166" s="515" t="str">
        <f>IF($M166&lt;&gt;"",Q166*$M166*indice,"")</f>
        <v/>
      </c>
      <c r="W166" s="515" t="str">
        <f>IF($M166&lt;&gt;"",S166*$M166*indice,"")</f>
        <v/>
      </c>
      <c r="X166" s="515" t="str">
        <f>IF($M166&lt;&gt;"",T166*$M166*indice,"")</f>
        <v/>
      </c>
    </row>
    <row r="167" spans="2:24" x14ac:dyDescent="0.4">
      <c r="B167" s="743"/>
      <c r="C167" s="743"/>
      <c r="D167" s="743"/>
      <c r="E167" s="743"/>
      <c r="F167" s="743"/>
      <c r="G167" s="743"/>
      <c r="H167" s="743"/>
      <c r="I167" s="743"/>
      <c r="J167" s="743"/>
      <c r="M167" s="536"/>
      <c r="N167" t="str">
        <f>IF(B167&lt;&gt;"",VLOOKUP(B167,'Equipements complémentaires'!$B$159:$F$164,2,FALSE),"")</f>
        <v/>
      </c>
      <c r="Q167" s="592"/>
      <c r="R167" s="592"/>
      <c r="S167" s="592"/>
      <c r="T167" s="592"/>
      <c r="V167" s="515" t="str">
        <f>IF($M167&lt;&gt;"",Q167*$M167*indice,"")</f>
        <v/>
      </c>
      <c r="W167" s="515" t="str">
        <f>IF($M167&lt;&gt;"",S167*$M167*indice,"")</f>
        <v/>
      </c>
      <c r="X167" s="515" t="str">
        <f>IF($M167&lt;&gt;"",T167*$M167*indice,"")</f>
        <v/>
      </c>
    </row>
    <row r="168" spans="2:24" x14ac:dyDescent="0.4">
      <c r="B168" s="743"/>
      <c r="C168" s="743"/>
      <c r="D168" s="743"/>
      <c r="E168" s="743"/>
      <c r="F168" s="743"/>
      <c r="G168" s="743"/>
      <c r="H168" s="743"/>
      <c r="I168" s="743"/>
      <c r="J168" s="743"/>
      <c r="M168" s="536"/>
      <c r="N168" t="str">
        <f>IF(B168&lt;&gt;"",VLOOKUP(B168,'Equipements complémentaires'!$B$159:$F$164,2,FALSE),"")</f>
        <v/>
      </c>
      <c r="Q168" s="592"/>
      <c r="R168" s="592"/>
      <c r="S168" s="592"/>
      <c r="T168" s="592"/>
      <c r="V168" s="515" t="str">
        <f>IF($M168&lt;&gt;"",Q168*$M168*indice,"")</f>
        <v/>
      </c>
      <c r="W168" s="515" t="str">
        <f>IF($M168&lt;&gt;"",S168*$M168*indice,"")</f>
        <v/>
      </c>
      <c r="X168" s="515" t="str">
        <f>IF($M168&lt;&gt;"",T168*$M168*indice,"")</f>
        <v/>
      </c>
    </row>
    <row r="170" spans="2:24" x14ac:dyDescent="0.4">
      <c r="Q170" s="744" t="s">
        <v>702</v>
      </c>
      <c r="R170" s="744"/>
      <c r="S170" s="744"/>
      <c r="T170" s="744"/>
      <c r="V170" s="745" t="s">
        <v>697</v>
      </c>
      <c r="W170" s="745"/>
      <c r="X170" s="745"/>
    </row>
    <row r="171" spans="2:24" x14ac:dyDescent="0.4">
      <c r="B171" s="580" t="s">
        <v>665</v>
      </c>
      <c r="M171" s="558" t="s">
        <v>661</v>
      </c>
      <c r="N171" s="558" t="s">
        <v>660</v>
      </c>
      <c r="Q171" s="13" t="s">
        <v>7</v>
      </c>
      <c r="R171" s="12"/>
      <c r="S171" s="13" t="s">
        <v>8</v>
      </c>
      <c r="T171" s="13" t="s">
        <v>9</v>
      </c>
      <c r="V171" s="558" t="s">
        <v>7</v>
      </c>
      <c r="W171" s="558" t="s">
        <v>8</v>
      </c>
      <c r="X171" s="558" t="s">
        <v>9</v>
      </c>
    </row>
    <row r="172" spans="2:24" x14ac:dyDescent="0.4">
      <c r="B172" s="743"/>
      <c r="C172" s="743"/>
      <c r="D172" s="743"/>
      <c r="E172" s="743"/>
      <c r="F172" s="743"/>
      <c r="G172" s="743"/>
      <c r="H172" s="743"/>
      <c r="I172" s="743"/>
      <c r="J172" s="743"/>
      <c r="M172" s="536"/>
      <c r="N172" t="str">
        <f>IF(B172&lt;&gt;"",VLOOKUP(B172,'Equipements complémentaires'!$B$167:$F$182,2,FALSE),"")</f>
        <v/>
      </c>
      <c r="Q172" s="592"/>
      <c r="R172" s="592"/>
      <c r="S172" s="592"/>
      <c r="T172" s="592"/>
      <c r="V172" s="515" t="str">
        <f>IF($M172&lt;&gt;"",Q172*$M172*indice,"")</f>
        <v/>
      </c>
      <c r="W172" s="515" t="str">
        <f>IF($M172&lt;&gt;"",S172*$M172*indice,"")</f>
        <v/>
      </c>
      <c r="X172" s="515" t="str">
        <f>IF($M172&lt;&gt;"",T172*$M172*indice,"")</f>
        <v/>
      </c>
    </row>
    <row r="173" spans="2:24" x14ac:dyDescent="0.4">
      <c r="B173" s="743"/>
      <c r="C173" s="743"/>
      <c r="D173" s="743"/>
      <c r="E173" s="743"/>
      <c r="F173" s="743"/>
      <c r="G173" s="743"/>
      <c r="H173" s="743"/>
      <c r="I173" s="743"/>
      <c r="J173" s="743"/>
      <c r="M173" s="536"/>
      <c r="N173" t="str">
        <f>IF(B173&lt;&gt;"",VLOOKUP(B173,'Equipements complémentaires'!$B$167:$F$182,2,FALSE),"")</f>
        <v/>
      </c>
      <c r="Q173" s="592"/>
      <c r="R173" s="592"/>
      <c r="S173" s="592"/>
      <c r="T173" s="592"/>
      <c r="V173" s="515" t="str">
        <f>IF($M173&lt;&gt;"",Q173*$M173*indice,"")</f>
        <v/>
      </c>
      <c r="W173" s="515" t="str">
        <f>IF($M173&lt;&gt;"",S173*$M173*indice,"")</f>
        <v/>
      </c>
      <c r="X173" s="515" t="str">
        <f>IF($M173&lt;&gt;"",T173*$M173*indice,"")</f>
        <v/>
      </c>
    </row>
    <row r="174" spans="2:24" x14ac:dyDescent="0.4">
      <c r="B174" s="743"/>
      <c r="C174" s="743"/>
      <c r="D174" s="743"/>
      <c r="E174" s="743"/>
      <c r="F174" s="743"/>
      <c r="G174" s="743"/>
      <c r="H174" s="743"/>
      <c r="I174" s="743"/>
      <c r="J174" s="743"/>
      <c r="M174" s="536"/>
      <c r="N174" t="str">
        <f>IF(B174&lt;&gt;"",VLOOKUP(B174,'Equipements complémentaires'!$B$167:$F$182,2,FALSE),"")</f>
        <v/>
      </c>
      <c r="Q174" s="592"/>
      <c r="R174" s="592"/>
      <c r="S174" s="592"/>
      <c r="T174" s="592"/>
      <c r="V174" s="515" t="str">
        <f>IF($M174&lt;&gt;"",Q174*$M174*indice,"")</f>
        <v/>
      </c>
      <c r="W174" s="515" t="str">
        <f>IF($M174&lt;&gt;"",S174*$M174*indice,"")</f>
        <v/>
      </c>
      <c r="X174" s="515" t="str">
        <f>IF($M174&lt;&gt;"",T174*$M174*indice,"")</f>
        <v/>
      </c>
    </row>
    <row r="175" spans="2:24" x14ac:dyDescent="0.4">
      <c r="B175" s="743"/>
      <c r="C175" s="743"/>
      <c r="D175" s="743"/>
      <c r="E175" s="743"/>
      <c r="F175" s="743"/>
      <c r="G175" s="743"/>
      <c r="H175" s="743"/>
      <c r="I175" s="743"/>
      <c r="J175" s="743"/>
      <c r="M175" s="536"/>
      <c r="N175" t="str">
        <f>IF(B175&lt;&gt;"",VLOOKUP(B175,'Equipements complémentaires'!$B$167:$F$182,2,FALSE),"")</f>
        <v/>
      </c>
      <c r="Q175" s="592"/>
      <c r="R175" s="592"/>
      <c r="S175" s="592"/>
      <c r="T175" s="592"/>
      <c r="V175" s="515" t="str">
        <f>IF($M175&lt;&gt;"",Q175*$M175*indice,"")</f>
        <v/>
      </c>
      <c r="W175" s="515" t="str">
        <f>IF($M175&lt;&gt;"",S175*$M175*indice,"")</f>
        <v/>
      </c>
      <c r="X175" s="515" t="str">
        <f>IF($M175&lt;&gt;"",T175*$M175*indice,"")</f>
        <v/>
      </c>
    </row>
    <row r="176" spans="2:24" x14ac:dyDescent="0.4">
      <c r="B176" s="743"/>
      <c r="C176" s="743"/>
      <c r="D176" s="743"/>
      <c r="E176" s="743"/>
      <c r="F176" s="743"/>
      <c r="G176" s="743"/>
      <c r="H176" s="743"/>
      <c r="I176" s="743"/>
      <c r="J176" s="743"/>
      <c r="M176" s="536"/>
      <c r="N176" t="str">
        <f>IF(B176&lt;&gt;"",VLOOKUP(B176,'Equipements complémentaires'!$B$167:$F$182,2,FALSE),"")</f>
        <v/>
      </c>
      <c r="Q176" s="592"/>
      <c r="R176" s="592"/>
      <c r="S176" s="592"/>
      <c r="T176" s="592"/>
      <c r="V176" s="515" t="str">
        <f>IF($M176&lt;&gt;"",Q176*$M176*indice,"")</f>
        <v/>
      </c>
      <c r="W176" s="515" t="str">
        <f>IF($M176&lt;&gt;"",S176*$M176*indice,"")</f>
        <v/>
      </c>
      <c r="X176" s="515" t="str">
        <f>IF($M176&lt;&gt;"",T176*$M176*indice,"")</f>
        <v/>
      </c>
    </row>
    <row r="177" spans="2:24" x14ac:dyDescent="0.4">
      <c r="B177" s="743"/>
      <c r="C177" s="743"/>
      <c r="D177" s="743"/>
      <c r="E177" s="743"/>
      <c r="F177" s="743"/>
      <c r="G177" s="743"/>
      <c r="H177" s="743"/>
      <c r="I177" s="743"/>
      <c r="J177" s="743"/>
      <c r="M177" s="536"/>
      <c r="N177" t="str">
        <f>IF(B177&lt;&gt;"",VLOOKUP(B177,'Equipements complémentaires'!$B$167:$F$182,2,FALSE),"")</f>
        <v/>
      </c>
      <c r="Q177" s="592"/>
      <c r="R177" s="592"/>
      <c r="S177" s="592"/>
      <c r="T177" s="592"/>
      <c r="V177" s="515" t="str">
        <f>IF($M177&lt;&gt;"",Q177*$M177*indice,"")</f>
        <v/>
      </c>
      <c r="W177" s="515" t="str">
        <f>IF($M177&lt;&gt;"",S177*$M177*indice,"")</f>
        <v/>
      </c>
      <c r="X177" s="515" t="str">
        <f>IF($M177&lt;&gt;"",T177*$M177*indice,"")</f>
        <v/>
      </c>
    </row>
    <row r="178" spans="2:24" x14ac:dyDescent="0.4">
      <c r="B178" s="743"/>
      <c r="C178" s="743"/>
      <c r="D178" s="743"/>
      <c r="E178" s="743"/>
      <c r="F178" s="743"/>
      <c r="G178" s="743"/>
      <c r="H178" s="743"/>
      <c r="I178" s="743"/>
      <c r="J178" s="743"/>
      <c r="M178" s="536"/>
      <c r="N178" t="str">
        <f>IF(B178&lt;&gt;"",VLOOKUP(B178,'Equipements complémentaires'!$B$167:$F$182,2,FALSE),"")</f>
        <v/>
      </c>
      <c r="Q178" s="592"/>
      <c r="R178" s="592"/>
      <c r="S178" s="592"/>
      <c r="T178" s="592"/>
      <c r="V178" s="515" t="str">
        <f>IF($M178&lt;&gt;"",Q178*$M178*indice,"")</f>
        <v/>
      </c>
      <c r="W178" s="515" t="str">
        <f>IF($M178&lt;&gt;"",S178*$M178*indice,"")</f>
        <v/>
      </c>
      <c r="X178" s="515" t="str">
        <f>IF($M178&lt;&gt;"",T178*$M178*indice,"")</f>
        <v/>
      </c>
    </row>
    <row r="179" spans="2:24" x14ac:dyDescent="0.4">
      <c r="B179" s="743"/>
      <c r="C179" s="743"/>
      <c r="D179" s="743"/>
      <c r="E179" s="743"/>
      <c r="F179" s="743"/>
      <c r="G179" s="743"/>
      <c r="H179" s="743"/>
      <c r="I179" s="743"/>
      <c r="J179" s="743"/>
      <c r="M179" s="536"/>
      <c r="N179" t="str">
        <f>IF(B179&lt;&gt;"",VLOOKUP(B179,'Equipements complémentaires'!$B$167:$F$182,2,FALSE),"")</f>
        <v/>
      </c>
      <c r="Q179" s="592"/>
      <c r="R179" s="592"/>
      <c r="S179" s="592"/>
      <c r="T179" s="592"/>
      <c r="V179" s="515" t="str">
        <f>IF($M179&lt;&gt;"",Q179*$M179*indice,"")</f>
        <v/>
      </c>
      <c r="W179" s="515" t="str">
        <f>IF($M179&lt;&gt;"",S179*$M179*indice,"")</f>
        <v/>
      </c>
      <c r="X179" s="515" t="str">
        <f>IF($M179&lt;&gt;"",T179*$M179*indice,"")</f>
        <v/>
      </c>
    </row>
    <row r="180" spans="2:24" x14ac:dyDescent="0.4">
      <c r="B180" s="743"/>
      <c r="C180" s="743"/>
      <c r="D180" s="743"/>
      <c r="E180" s="743"/>
      <c r="F180" s="743"/>
      <c r="G180" s="743"/>
      <c r="H180" s="743"/>
      <c r="I180" s="743"/>
      <c r="J180" s="743"/>
      <c r="M180" s="536"/>
      <c r="N180" t="str">
        <f>IF(B180&lt;&gt;"",VLOOKUP(B180,'Equipements complémentaires'!$B$167:$F$182,2,FALSE),"")</f>
        <v/>
      </c>
      <c r="Q180" s="592"/>
      <c r="R180" s="592"/>
      <c r="S180" s="592"/>
      <c r="T180" s="592"/>
      <c r="V180" s="515" t="str">
        <f>IF($M180&lt;&gt;"",Q180*$M180*indice,"")</f>
        <v/>
      </c>
      <c r="W180" s="515" t="str">
        <f>IF($M180&lt;&gt;"",S180*$M180*indice,"")</f>
        <v/>
      </c>
      <c r="X180" s="515" t="str">
        <f>IF($M180&lt;&gt;"",T180*$M180*indice,"")</f>
        <v/>
      </c>
    </row>
    <row r="182" spans="2:24" x14ac:dyDescent="0.4">
      <c r="Q182" s="744" t="s">
        <v>702</v>
      </c>
      <c r="R182" s="744"/>
      <c r="S182" s="744"/>
      <c r="T182" s="744"/>
      <c r="V182" s="745" t="s">
        <v>697</v>
      </c>
      <c r="W182" s="745"/>
      <c r="X182" s="745"/>
    </row>
    <row r="183" spans="2:24" x14ac:dyDescent="0.4">
      <c r="B183" s="580" t="s">
        <v>666</v>
      </c>
      <c r="M183" s="558" t="s">
        <v>661</v>
      </c>
      <c r="N183" s="558" t="s">
        <v>660</v>
      </c>
      <c r="Q183" s="13" t="s">
        <v>7</v>
      </c>
      <c r="R183" s="12"/>
      <c r="S183" s="13" t="s">
        <v>8</v>
      </c>
      <c r="T183" s="13" t="s">
        <v>9</v>
      </c>
      <c r="V183" s="558" t="s">
        <v>7</v>
      </c>
      <c r="W183" s="558" t="s">
        <v>8</v>
      </c>
      <c r="X183" s="558" t="s">
        <v>9</v>
      </c>
    </row>
    <row r="184" spans="2:24" x14ac:dyDescent="0.4">
      <c r="B184" s="743"/>
      <c r="C184" s="743"/>
      <c r="D184" s="743"/>
      <c r="E184" s="743"/>
      <c r="F184" s="743"/>
      <c r="G184" s="743"/>
      <c r="H184" s="743"/>
      <c r="I184" s="743"/>
      <c r="J184" s="743"/>
      <c r="M184" s="536"/>
      <c r="N184" t="str">
        <f>IF(B184&lt;&gt;"",VLOOKUP(B184,'Equipements complémentaires'!$B$186:$F$198,2,FALSE),"")</f>
        <v/>
      </c>
      <c r="Q184" s="592"/>
      <c r="R184" s="592"/>
      <c r="S184" s="592"/>
      <c r="T184" s="592"/>
      <c r="V184" s="515" t="str">
        <f>IF($M184&lt;&gt;"",Q184*$M184*indiceGC,"")</f>
        <v/>
      </c>
      <c r="W184" s="515" t="str">
        <f>IF($M184&lt;&gt;"",S184*$M184*indiceGC,"")</f>
        <v/>
      </c>
      <c r="X184" s="515" t="str">
        <f>IF($M184&lt;&gt;"",T184*$M184*indiceGC,"")</f>
        <v/>
      </c>
    </row>
    <row r="185" spans="2:24" x14ac:dyDescent="0.4">
      <c r="B185" s="743"/>
      <c r="C185" s="743"/>
      <c r="D185" s="743"/>
      <c r="E185" s="743"/>
      <c r="F185" s="743"/>
      <c r="G185" s="743"/>
      <c r="H185" s="743"/>
      <c r="I185" s="743"/>
      <c r="J185" s="743"/>
      <c r="M185" s="536"/>
      <c r="N185" t="str">
        <f>IF(B185&lt;&gt;"",VLOOKUP(B185,'Equipements complémentaires'!$B$186:$F$198,2,FALSE),"")</f>
        <v/>
      </c>
      <c r="Q185" s="592"/>
      <c r="R185" s="592"/>
      <c r="S185" s="592"/>
      <c r="T185" s="592"/>
      <c r="V185" s="515" t="str">
        <f>IF($M185&lt;&gt;"",Q185*$M185*indiceGC,"")</f>
        <v/>
      </c>
      <c r="W185" s="515" t="str">
        <f>IF($M185&lt;&gt;"",S185*$M185*indiceGC,"")</f>
        <v/>
      </c>
      <c r="X185" s="515" t="str">
        <f>IF($M185&lt;&gt;"",T185*$M185*indiceGC,"")</f>
        <v/>
      </c>
    </row>
    <row r="186" spans="2:24" x14ac:dyDescent="0.4">
      <c r="B186" s="743"/>
      <c r="C186" s="743"/>
      <c r="D186" s="743"/>
      <c r="E186" s="743"/>
      <c r="F186" s="743"/>
      <c r="G186" s="743"/>
      <c r="H186" s="743"/>
      <c r="I186" s="743"/>
      <c r="J186" s="743"/>
      <c r="M186" s="536"/>
      <c r="N186" t="str">
        <f>IF(B186&lt;&gt;"",VLOOKUP(B186,'Equipements complémentaires'!$B$186:$F$198,2,FALSE),"")</f>
        <v/>
      </c>
      <c r="Q186" s="592"/>
      <c r="R186" s="592"/>
      <c r="S186" s="592"/>
      <c r="T186" s="592"/>
      <c r="V186" s="515" t="str">
        <f>IF($M186&lt;&gt;"",Q186*$M186*indiceGC,"")</f>
        <v/>
      </c>
      <c r="W186" s="515" t="str">
        <f>IF($M186&lt;&gt;"",S186*$M186*indiceGC,"")</f>
        <v/>
      </c>
      <c r="X186" s="515" t="str">
        <f>IF($M186&lt;&gt;"",T186*$M186*indiceGC,"")</f>
        <v/>
      </c>
    </row>
    <row r="187" spans="2:24" x14ac:dyDescent="0.4">
      <c r="B187" s="743"/>
      <c r="C187" s="743"/>
      <c r="D187" s="743"/>
      <c r="E187" s="743"/>
      <c r="F187" s="743"/>
      <c r="G187" s="743"/>
      <c r="H187" s="743"/>
      <c r="I187" s="743"/>
      <c r="J187" s="743"/>
      <c r="M187" s="536"/>
      <c r="N187" t="str">
        <f>IF(B187&lt;&gt;"",VLOOKUP(B187,'Equipements complémentaires'!$B$186:$F$198,2,FALSE),"")</f>
        <v/>
      </c>
      <c r="Q187" s="592"/>
      <c r="R187" s="592"/>
      <c r="S187" s="592"/>
      <c r="T187" s="592"/>
      <c r="V187" s="515" t="str">
        <f>IF($M187&lt;&gt;"",Q187*$M187*indiceGC,"")</f>
        <v/>
      </c>
      <c r="W187" s="515" t="str">
        <f>IF($M187&lt;&gt;"",S187*$M187*indiceGC,"")</f>
        <v/>
      </c>
      <c r="X187" s="515" t="str">
        <f>IF($M187&lt;&gt;"",T187*$M187*indiceGC,"")</f>
        <v/>
      </c>
    </row>
    <row r="188" spans="2:24" x14ac:dyDescent="0.4">
      <c r="B188" s="743"/>
      <c r="C188" s="743"/>
      <c r="D188" s="743"/>
      <c r="E188" s="743"/>
      <c r="F188" s="743"/>
      <c r="G188" s="743"/>
      <c r="H188" s="743"/>
      <c r="I188" s="743"/>
      <c r="J188" s="743"/>
      <c r="M188" s="536"/>
      <c r="N188" t="str">
        <f>IF(B188&lt;&gt;"",VLOOKUP(B188,'Equipements complémentaires'!$B$186:$F$198,2,FALSE),"")</f>
        <v/>
      </c>
      <c r="Q188" s="592"/>
      <c r="R188" s="592"/>
      <c r="S188" s="592"/>
      <c r="T188" s="592"/>
      <c r="V188" s="515" t="str">
        <f>IF($M188&lt;&gt;"",Q188*$M188*indiceGC,"")</f>
        <v/>
      </c>
      <c r="W188" s="515" t="str">
        <f>IF($M188&lt;&gt;"",S188*$M188*indiceGC,"")</f>
        <v/>
      </c>
      <c r="X188" s="515" t="str">
        <f>IF($M188&lt;&gt;"",T188*$M188*indiceGC,"")</f>
        <v/>
      </c>
    </row>
    <row r="189" spans="2:24" x14ac:dyDescent="0.4">
      <c r="B189" s="743"/>
      <c r="C189" s="743"/>
      <c r="D189" s="743"/>
      <c r="E189" s="743"/>
      <c r="F189" s="743"/>
      <c r="G189" s="743"/>
      <c r="H189" s="743"/>
      <c r="I189" s="743"/>
      <c r="J189" s="743"/>
      <c r="M189" s="536"/>
      <c r="N189" t="str">
        <f>IF(B189&lt;&gt;"",VLOOKUP(B189,'Equipements complémentaires'!$B$186:$F$198,2,FALSE),"")</f>
        <v/>
      </c>
      <c r="Q189" s="592"/>
      <c r="R189" s="592"/>
      <c r="S189" s="592"/>
      <c r="T189" s="592"/>
      <c r="V189" s="515" t="str">
        <f>IF($M189&lt;&gt;"",Q189*$M189*indiceGC,"")</f>
        <v/>
      </c>
      <c r="W189" s="515" t="str">
        <f>IF($M189&lt;&gt;"",S189*$M189*indiceGC,"")</f>
        <v/>
      </c>
      <c r="X189" s="515" t="str">
        <f>IF($M189&lt;&gt;"",T189*$M189*indiceGC,"")</f>
        <v/>
      </c>
    </row>
    <row r="191" spans="2:24" x14ac:dyDescent="0.4">
      <c r="U191" s="510" t="s">
        <v>669</v>
      </c>
      <c r="V191" s="516">
        <f>SUM(V184:V189)+SUM(V172:V180)+SUM(V164:V168)+SUM(V143:V160)+SUM(V135:V139)+SUM(V127:V131)+SUM(V109:V123)+SUM(V80:V105)+SUM(V74:V76)</f>
        <v>0</v>
      </c>
      <c r="W191" s="516">
        <f>SUM(W184:W189)+SUM(W172:W180)+SUM(W164:W168)+SUM(W143:W160)+SUM(W135:W139)+SUM(W127:W131)+SUM(W109:W123)+SUM(W80:W105)+SUM(W74:W76)</f>
        <v>0</v>
      </c>
      <c r="X191" s="516">
        <f>SUM(X184:X189)+SUM(X172:X180)+SUM(X164:X168)+SUM(X143:X160)+SUM(X135:X139)+SUM(X127:X131)+SUM(X109:X123)+SUM(X80:X105)+SUM(X74:X76)</f>
        <v>0</v>
      </c>
    </row>
    <row r="192" spans="2:24" ht="15" thickBot="1" x14ac:dyDescent="0.45"/>
    <row r="193" spans="2:24" x14ac:dyDescent="0.4">
      <c r="H193" s="612"/>
      <c r="I193" s="613"/>
      <c r="J193" s="613"/>
      <c r="K193" s="613"/>
      <c r="L193" s="613"/>
      <c r="M193" s="613"/>
      <c r="N193" s="613"/>
      <c r="O193" s="603"/>
      <c r="P193" s="603"/>
      <c r="Q193" s="603"/>
      <c r="R193" s="603"/>
      <c r="S193" s="603"/>
      <c r="T193" s="603"/>
      <c r="U193" s="604"/>
      <c r="V193" s="603"/>
      <c r="W193" s="603"/>
      <c r="X193" s="605"/>
    </row>
    <row r="194" spans="2:24" x14ac:dyDescent="0.4">
      <c r="H194" s="614"/>
      <c r="I194" s="12"/>
      <c r="J194" s="12"/>
      <c r="K194" s="12"/>
      <c r="L194" s="12"/>
      <c r="M194" s="12"/>
      <c r="N194" s="12"/>
      <c r="O194" s="573"/>
      <c r="P194" s="573"/>
      <c r="Q194" s="573"/>
      <c r="R194" s="573"/>
      <c r="S194" s="573"/>
      <c r="T194" s="573"/>
      <c r="U194" s="609" t="s">
        <v>670</v>
      </c>
      <c r="V194" s="610">
        <f>V191+V56+V68</f>
        <v>0</v>
      </c>
      <c r="W194" s="610">
        <f>W191+W56+W68</f>
        <v>0</v>
      </c>
      <c r="X194" s="611">
        <f>X191+X56+X68</f>
        <v>0</v>
      </c>
    </row>
    <row r="195" spans="2:24" ht="15" thickBot="1" x14ac:dyDescent="0.45">
      <c r="H195" s="615"/>
      <c r="I195" s="616"/>
      <c r="J195" s="616"/>
      <c r="K195" s="616"/>
      <c r="L195" s="616"/>
      <c r="M195" s="616"/>
      <c r="N195" s="616"/>
      <c r="O195" s="606"/>
      <c r="P195" s="606"/>
      <c r="Q195" s="606"/>
      <c r="R195" s="606"/>
      <c r="S195" s="606"/>
      <c r="T195" s="606"/>
      <c r="U195" s="607"/>
      <c r="V195" s="606"/>
      <c r="W195" s="606"/>
      <c r="X195" s="608"/>
    </row>
    <row r="196" spans="2:24" hidden="1" x14ac:dyDescent="0.4"/>
    <row r="197" spans="2:24" hidden="1" x14ac:dyDescent="0.4"/>
    <row r="199" spans="2:24" x14ac:dyDescent="0.4">
      <c r="Q199" s="744" t="s">
        <v>702</v>
      </c>
      <c r="R199" s="744"/>
      <c r="S199" s="744"/>
      <c r="T199" s="744"/>
      <c r="V199" s="745" t="s">
        <v>697</v>
      </c>
      <c r="W199" s="745"/>
      <c r="X199" s="745"/>
    </row>
    <row r="200" spans="2:24" x14ac:dyDescent="0.4">
      <c r="B200" s="580" t="s">
        <v>824</v>
      </c>
      <c r="M200" s="656" t="s">
        <v>661</v>
      </c>
      <c r="N200" s="656" t="s">
        <v>660</v>
      </c>
      <c r="Q200" s="13" t="s">
        <v>7</v>
      </c>
      <c r="R200" s="12"/>
      <c r="S200" s="13" t="s">
        <v>8</v>
      </c>
      <c r="T200" s="13" t="s">
        <v>9</v>
      </c>
      <c r="V200" s="656" t="s">
        <v>7</v>
      </c>
      <c r="W200" s="656" t="s">
        <v>8</v>
      </c>
      <c r="X200" s="656" t="s">
        <v>9</v>
      </c>
    </row>
    <row r="201" spans="2:24" x14ac:dyDescent="0.4">
      <c r="B201" s="743"/>
      <c r="C201" s="743"/>
      <c r="D201" s="743"/>
      <c r="E201" s="743"/>
      <c r="F201" s="743"/>
      <c r="G201" s="743"/>
      <c r="H201" s="743"/>
      <c r="I201" s="743"/>
      <c r="J201" s="743"/>
      <c r="M201" s="536"/>
      <c r="N201" t="str">
        <f>IF(B201&lt;&gt;"",VLOOKUP(B201,'Equipements complémentaires'!$B$202:$F$246,2,FALSE),"")</f>
        <v/>
      </c>
      <c r="Q201" s="592"/>
      <c r="R201" s="592"/>
      <c r="S201" s="592"/>
      <c r="T201" s="592"/>
      <c r="V201" s="515" t="str">
        <f>IF($M201&lt;&gt;"",Q201*$M201*indice,"")</f>
        <v/>
      </c>
      <c r="W201" s="515" t="str">
        <f>IF($M201&lt;&gt;"",S201*$M201*indice,"")</f>
        <v/>
      </c>
      <c r="X201" s="515" t="str">
        <f>IF($M201&lt;&gt;"",T201*$M201*indice,"")</f>
        <v/>
      </c>
    </row>
    <row r="202" spans="2:24" x14ac:dyDescent="0.4">
      <c r="B202" s="743"/>
      <c r="C202" s="743"/>
      <c r="D202" s="743"/>
      <c r="E202" s="743"/>
      <c r="F202" s="743"/>
      <c r="G202" s="743"/>
      <c r="H202" s="743"/>
      <c r="I202" s="743"/>
      <c r="J202" s="743"/>
      <c r="M202" s="536"/>
      <c r="N202" t="str">
        <f>IF(B202&lt;&gt;"",VLOOKUP(B202,'Equipements complémentaires'!$B$202:$F$246,2,FALSE),"")</f>
        <v/>
      </c>
      <c r="Q202" s="592"/>
      <c r="R202" s="592"/>
      <c r="S202" s="592"/>
      <c r="T202" s="592"/>
      <c r="V202" s="515" t="str">
        <f>IF($M202&lt;&gt;"",Q202*$M202*indice,"")</f>
        <v/>
      </c>
      <c r="W202" s="515" t="str">
        <f>IF($M202&lt;&gt;"",S202*$M202*indice,"")</f>
        <v/>
      </c>
      <c r="X202" s="515" t="str">
        <f>IF($M202&lt;&gt;"",T202*$M202*indice,"")</f>
        <v/>
      </c>
    </row>
    <row r="203" spans="2:24" x14ac:dyDescent="0.4">
      <c r="B203" s="743"/>
      <c r="C203" s="743"/>
      <c r="D203" s="743"/>
      <c r="E203" s="743"/>
      <c r="F203" s="743"/>
      <c r="G203" s="743"/>
      <c r="H203" s="743"/>
      <c r="I203" s="743"/>
      <c r="J203" s="743"/>
      <c r="M203" s="536"/>
      <c r="N203" t="str">
        <f>IF(B203&lt;&gt;"",VLOOKUP(B203,'Equipements complémentaires'!$B$202:$F$246,2,FALSE),"")</f>
        <v/>
      </c>
      <c r="Q203" s="592"/>
      <c r="R203" s="592"/>
      <c r="S203" s="592"/>
      <c r="T203" s="592"/>
      <c r="V203" s="515" t="str">
        <f>IF($M203&lt;&gt;"",Q203*$M203*indice,"")</f>
        <v/>
      </c>
      <c r="W203" s="515" t="str">
        <f>IF($M203&lt;&gt;"",S203*$M203*indice,"")</f>
        <v/>
      </c>
      <c r="X203" s="515" t="str">
        <f>IF($M203&lt;&gt;"",T203*$M203*indice,"")</f>
        <v/>
      </c>
    </row>
    <row r="204" spans="2:24" x14ac:dyDescent="0.4">
      <c r="B204" s="743"/>
      <c r="C204" s="743"/>
      <c r="D204" s="743"/>
      <c r="E204" s="743"/>
      <c r="F204" s="743"/>
      <c r="G204" s="743"/>
      <c r="H204" s="743"/>
      <c r="I204" s="743"/>
      <c r="J204" s="743"/>
      <c r="M204" s="536"/>
      <c r="N204" t="str">
        <f>IF(B204&lt;&gt;"",VLOOKUP(B204,'Equipements complémentaires'!$B$202:$F$246,2,FALSE),"")</f>
        <v/>
      </c>
      <c r="Q204" s="592"/>
      <c r="R204" s="592"/>
      <c r="S204" s="592"/>
      <c r="T204" s="592"/>
      <c r="V204" s="515" t="str">
        <f>IF($M204&lt;&gt;"",Q204*$M204*indice,"")</f>
        <v/>
      </c>
      <c r="W204" s="515" t="str">
        <f>IF($M204&lt;&gt;"",S204*$M204*indice,"")</f>
        <v/>
      </c>
      <c r="X204" s="515" t="str">
        <f>IF($M204&lt;&gt;"",T204*$M204*indice,"")</f>
        <v/>
      </c>
    </row>
    <row r="205" spans="2:24" x14ac:dyDescent="0.4">
      <c r="B205" s="743"/>
      <c r="C205" s="743"/>
      <c r="D205" s="743"/>
      <c r="E205" s="743"/>
      <c r="F205" s="743"/>
      <c r="G205" s="743"/>
      <c r="H205" s="743"/>
      <c r="I205" s="743"/>
      <c r="J205" s="743"/>
      <c r="M205" s="536"/>
      <c r="N205" t="str">
        <f>IF(B205&lt;&gt;"",VLOOKUP(B205,'Equipements complémentaires'!$B$202:$F$246,2,FALSE),"")</f>
        <v/>
      </c>
      <c r="Q205" s="592"/>
      <c r="R205" s="592"/>
      <c r="S205" s="592"/>
      <c r="T205" s="592"/>
      <c r="V205" s="515" t="str">
        <f>IF($M205&lt;&gt;"",Q205*$M205*indice,"")</f>
        <v/>
      </c>
      <c r="W205" s="515" t="str">
        <f>IF($M205&lt;&gt;"",S205*$M205*indice,"")</f>
        <v/>
      </c>
      <c r="X205" s="515" t="str">
        <f>IF($M205&lt;&gt;"",T205*$M205*indice,"")</f>
        <v/>
      </c>
    </row>
    <row r="206" spans="2:24" x14ac:dyDescent="0.4">
      <c r="B206" s="743"/>
      <c r="C206" s="743"/>
      <c r="D206" s="743"/>
      <c r="E206" s="743"/>
      <c r="F206" s="743"/>
      <c r="G206" s="743"/>
      <c r="H206" s="743"/>
      <c r="I206" s="743"/>
      <c r="J206" s="743"/>
      <c r="M206" s="536"/>
      <c r="N206" t="str">
        <f>IF(B206&lt;&gt;"",VLOOKUP(B206,'Equipements complémentaires'!$B$202:$F$246,2,FALSE),"")</f>
        <v/>
      </c>
      <c r="Q206" s="592"/>
      <c r="R206" s="592"/>
      <c r="S206" s="592"/>
      <c r="T206" s="592"/>
      <c r="V206" s="515" t="str">
        <f>IF($M206&lt;&gt;"",Q206*$M206*indice,"")</f>
        <v/>
      </c>
      <c r="W206" s="515" t="str">
        <f>IF($M206&lt;&gt;"",S206*$M206*indice,"")</f>
        <v/>
      </c>
      <c r="X206" s="515" t="str">
        <f>IF($M206&lt;&gt;"",T206*$M206*indice,"")</f>
        <v/>
      </c>
    </row>
    <row r="207" spans="2:24" x14ac:dyDescent="0.4">
      <c r="B207" s="743"/>
      <c r="C207" s="743"/>
      <c r="D207" s="743"/>
      <c r="E207" s="743"/>
      <c r="F207" s="743"/>
      <c r="G207" s="743"/>
      <c r="H207" s="743"/>
      <c r="I207" s="743"/>
      <c r="J207" s="743"/>
      <c r="M207" s="536"/>
      <c r="N207" t="str">
        <f>IF(B207&lt;&gt;"",VLOOKUP(B207,'Equipements complémentaires'!$B$202:$F$246,2,FALSE),"")</f>
        <v/>
      </c>
      <c r="Q207" s="592"/>
      <c r="R207" s="592"/>
      <c r="S207" s="592"/>
      <c r="T207" s="592"/>
      <c r="V207" s="515" t="str">
        <f>IF($M207&lt;&gt;"",Q207*$M207*indice,"")</f>
        <v/>
      </c>
      <c r="W207" s="515" t="str">
        <f>IF($M207&lt;&gt;"",S207*$M207*indice,"")</f>
        <v/>
      </c>
      <c r="X207" s="515" t="str">
        <f>IF($M207&lt;&gt;"",T207*$M207*indice,"")</f>
        <v/>
      </c>
    </row>
    <row r="208" spans="2:24" x14ac:dyDescent="0.4">
      <c r="B208" s="743"/>
      <c r="C208" s="743"/>
      <c r="D208" s="743"/>
      <c r="E208" s="743"/>
      <c r="F208" s="743"/>
      <c r="G208" s="743"/>
      <c r="H208" s="743"/>
      <c r="I208" s="743"/>
      <c r="J208" s="743"/>
      <c r="M208" s="536"/>
      <c r="N208" t="str">
        <f>IF(B208&lt;&gt;"",VLOOKUP(B208,'Equipements complémentaires'!$B$202:$F$246,2,FALSE),"")</f>
        <v/>
      </c>
      <c r="Q208" s="592"/>
      <c r="R208" s="592"/>
      <c r="S208" s="592"/>
      <c r="T208" s="592"/>
      <c r="V208" s="515" t="str">
        <f>IF($M208&lt;&gt;"",Q208*$M208*indice,"")</f>
        <v/>
      </c>
      <c r="W208" s="515" t="str">
        <f>IF($M208&lt;&gt;"",S208*$M208*indice,"")</f>
        <v/>
      </c>
      <c r="X208" s="515" t="str">
        <f>IF($M208&lt;&gt;"",T208*$M208*indice,"")</f>
        <v/>
      </c>
    </row>
    <row r="209" spans="2:24" x14ac:dyDescent="0.4">
      <c r="B209" s="743"/>
      <c r="C209" s="743"/>
      <c r="D209" s="743"/>
      <c r="E209" s="743"/>
      <c r="F209" s="743"/>
      <c r="G209" s="743"/>
      <c r="H209" s="743"/>
      <c r="I209" s="743"/>
      <c r="J209" s="743"/>
      <c r="M209" s="536"/>
      <c r="N209" t="str">
        <f>IF(B209&lt;&gt;"",VLOOKUP(B209,'Equipements complémentaires'!$B$202:$F$246,2,FALSE),"")</f>
        <v/>
      </c>
      <c r="Q209" s="592"/>
      <c r="R209" s="592"/>
      <c r="S209" s="592"/>
      <c r="T209" s="592"/>
      <c r="V209" s="515" t="str">
        <f>IF($M209&lt;&gt;"",Q209*$M209*indice,"")</f>
        <v/>
      </c>
      <c r="W209" s="515" t="str">
        <f>IF($M209&lt;&gt;"",S209*$M209*indice,"")</f>
        <v/>
      </c>
      <c r="X209" s="515" t="str">
        <f>IF($M209&lt;&gt;"",T209*$M209*indice,"")</f>
        <v/>
      </c>
    </row>
    <row r="210" spans="2:24" x14ac:dyDescent="0.4">
      <c r="B210" s="743"/>
      <c r="C210" s="743"/>
      <c r="D210" s="743"/>
      <c r="E210" s="743"/>
      <c r="F210" s="743"/>
      <c r="G210" s="743"/>
      <c r="H210" s="743"/>
      <c r="I210" s="743"/>
      <c r="J210" s="743"/>
      <c r="M210" s="536"/>
      <c r="N210" t="str">
        <f>IF(B210&lt;&gt;"",VLOOKUP(B210,'Equipements complémentaires'!$B$202:$F$246,2,FALSE),"")</f>
        <v/>
      </c>
      <c r="Q210" s="592"/>
      <c r="R210" s="592"/>
      <c r="S210" s="592"/>
      <c r="T210" s="592"/>
      <c r="V210" s="515" t="str">
        <f>IF($M210&lt;&gt;"",Q210*$M210*indice,"")</f>
        <v/>
      </c>
      <c r="W210" s="515" t="str">
        <f>IF($M210&lt;&gt;"",S210*$M210*indice,"")</f>
        <v/>
      </c>
      <c r="X210" s="515" t="str">
        <f>IF($M210&lt;&gt;"",T210*$M210*indice,"")</f>
        <v/>
      </c>
    </row>
    <row r="211" spans="2:24" x14ac:dyDescent="0.4">
      <c r="B211" s="743"/>
      <c r="C211" s="743"/>
      <c r="D211" s="743"/>
      <c r="E211" s="743"/>
      <c r="F211" s="743"/>
      <c r="G211" s="743"/>
      <c r="H211" s="743"/>
      <c r="I211" s="743"/>
      <c r="J211" s="743"/>
      <c r="M211" s="536"/>
      <c r="N211" t="str">
        <f>IF(B211&lt;&gt;"",VLOOKUP(B211,'Equipements complémentaires'!$B$202:$F$246,2,FALSE),"")</f>
        <v/>
      </c>
      <c r="Q211" s="592"/>
      <c r="R211" s="592"/>
      <c r="S211" s="592"/>
      <c r="T211" s="592"/>
      <c r="V211" s="515" t="str">
        <f>IF($M211&lt;&gt;"",Q211*$M211*indice,"")</f>
        <v/>
      </c>
      <c r="W211" s="515" t="str">
        <f>IF($M211&lt;&gt;"",S211*$M211*indice,"")</f>
        <v/>
      </c>
      <c r="X211" s="515" t="str">
        <f>IF($M211&lt;&gt;"",T211*$M211*indice,"")</f>
        <v/>
      </c>
    </row>
    <row r="212" spans="2:24" x14ac:dyDescent="0.4">
      <c r="B212" s="743"/>
      <c r="C212" s="743"/>
      <c r="D212" s="743"/>
      <c r="E212" s="743"/>
      <c r="F212" s="743"/>
      <c r="G212" s="743"/>
      <c r="H212" s="743"/>
      <c r="I212" s="743"/>
      <c r="J212" s="743"/>
      <c r="M212" s="536"/>
      <c r="N212" t="str">
        <f>IF(B212&lt;&gt;"",VLOOKUP(B212,'Equipements complémentaires'!$B$202:$F$246,2,FALSE),"")</f>
        <v/>
      </c>
      <c r="Q212" s="592"/>
      <c r="R212" s="592"/>
      <c r="S212" s="592"/>
      <c r="T212" s="592"/>
      <c r="V212" s="515" t="str">
        <f>IF($M212&lt;&gt;"",Q212*$M212*indice,"")</f>
        <v/>
      </c>
      <c r="W212" s="515" t="str">
        <f>IF($M212&lt;&gt;"",S212*$M212*indice,"")</f>
        <v/>
      </c>
      <c r="X212" s="515" t="str">
        <f>IF($M212&lt;&gt;"",T212*$M212*indice,"")</f>
        <v/>
      </c>
    </row>
    <row r="213" spans="2:24" x14ac:dyDescent="0.4">
      <c r="B213" s="743"/>
      <c r="C213" s="743"/>
      <c r="D213" s="743"/>
      <c r="E213" s="743"/>
      <c r="F213" s="743"/>
      <c r="G213" s="743"/>
      <c r="H213" s="743"/>
      <c r="I213" s="743"/>
      <c r="J213" s="743"/>
      <c r="M213" s="536"/>
      <c r="N213" t="str">
        <f>IF(B213&lt;&gt;"",VLOOKUP(B213,'Equipements complémentaires'!$B$202:$F$246,2,FALSE),"")</f>
        <v/>
      </c>
      <c r="Q213" s="592"/>
      <c r="R213" s="592"/>
      <c r="S213" s="592"/>
      <c r="T213" s="592"/>
      <c r="V213" s="515" t="str">
        <f>IF($M213&lt;&gt;"",Q213*$M213*indice,"")</f>
        <v/>
      </c>
      <c r="W213" s="515" t="str">
        <f>IF($M213&lt;&gt;"",S213*$M213*indice,"")</f>
        <v/>
      </c>
      <c r="X213" s="515" t="str">
        <f>IF($M213&lt;&gt;"",T213*$M213*indice,"")</f>
        <v/>
      </c>
    </row>
    <row r="214" spans="2:24" x14ac:dyDescent="0.4">
      <c r="B214" s="743"/>
      <c r="C214" s="743"/>
      <c r="D214" s="743"/>
      <c r="E214" s="743"/>
      <c r="F214" s="743"/>
      <c r="G214" s="743"/>
      <c r="H214" s="743"/>
      <c r="I214" s="743"/>
      <c r="J214" s="743"/>
      <c r="M214" s="536"/>
      <c r="N214" t="str">
        <f>IF(B214&lt;&gt;"",VLOOKUP(B214,'Equipements complémentaires'!$B$202:$F$246,2,FALSE),"")</f>
        <v/>
      </c>
      <c r="Q214" s="592"/>
      <c r="R214" s="592"/>
      <c r="S214" s="592"/>
      <c r="T214" s="592"/>
      <c r="V214" s="515" t="str">
        <f>IF($M214&lt;&gt;"",Q214*$M214*indice,"")</f>
        <v/>
      </c>
      <c r="W214" s="515" t="str">
        <f>IF($M214&lt;&gt;"",S214*$M214*indice,"")</f>
        <v/>
      </c>
      <c r="X214" s="515" t="str">
        <f>IF($M214&lt;&gt;"",T214*$M214*indice,"")</f>
        <v/>
      </c>
    </row>
    <row r="215" spans="2:24" x14ac:dyDescent="0.4">
      <c r="B215" s="743"/>
      <c r="C215" s="743"/>
      <c r="D215" s="743"/>
      <c r="E215" s="743"/>
      <c r="F215" s="743"/>
      <c r="G215" s="743"/>
      <c r="H215" s="743"/>
      <c r="I215" s="743"/>
      <c r="J215" s="743"/>
      <c r="M215" s="536"/>
      <c r="N215" t="str">
        <f>IF(B215&lt;&gt;"",VLOOKUP(B215,'Equipements complémentaires'!$B$202:$F$246,2,FALSE),"")</f>
        <v/>
      </c>
      <c r="Q215" s="592"/>
      <c r="R215" s="592"/>
      <c r="S215" s="592"/>
      <c r="T215" s="592"/>
      <c r="V215" s="515" t="str">
        <f>IF($M215&lt;&gt;"",Q215*$M215*indice,"")</f>
        <v/>
      </c>
      <c r="W215" s="515" t="str">
        <f>IF($M215&lt;&gt;"",S215*$M215*indice,"")</f>
        <v/>
      </c>
      <c r="X215" s="515" t="str">
        <f>IF($M215&lt;&gt;"",T215*$M215*indice,"")</f>
        <v/>
      </c>
    </row>
    <row r="216" spans="2:24" x14ac:dyDescent="0.4">
      <c r="B216" s="743"/>
      <c r="C216" s="743"/>
      <c r="D216" s="743"/>
      <c r="E216" s="743"/>
      <c r="F216" s="743"/>
      <c r="G216" s="743"/>
      <c r="H216" s="743"/>
      <c r="I216" s="743"/>
      <c r="J216" s="743"/>
      <c r="M216" s="536"/>
      <c r="N216" t="str">
        <f>IF(B216&lt;&gt;"",VLOOKUP(B216,'Equipements complémentaires'!$B$202:$F$246,2,FALSE),"")</f>
        <v/>
      </c>
      <c r="Q216" s="592"/>
      <c r="R216" s="592"/>
      <c r="S216" s="592"/>
      <c r="T216" s="592"/>
      <c r="V216" s="515" t="str">
        <f>IF($M216&lt;&gt;"",Q216*$M216*indice,"")</f>
        <v/>
      </c>
      <c r="W216" s="515" t="str">
        <f>IF($M216&lt;&gt;"",S216*$M216*indice,"")</f>
        <v/>
      </c>
      <c r="X216" s="515" t="str">
        <f>IF($M216&lt;&gt;"",T216*$M216*indice,"")</f>
        <v/>
      </c>
    </row>
    <row r="217" spans="2:24" x14ac:dyDescent="0.4">
      <c r="B217" s="743"/>
      <c r="C217" s="743"/>
      <c r="D217" s="743"/>
      <c r="E217" s="743"/>
      <c r="F217" s="743"/>
      <c r="G217" s="743"/>
      <c r="H217" s="743"/>
      <c r="I217" s="743"/>
      <c r="J217" s="743"/>
      <c r="M217" s="536"/>
      <c r="N217" t="str">
        <f>IF(B217&lt;&gt;"",VLOOKUP(B217,'Equipements complémentaires'!$B$202:$F$246,2,FALSE),"")</f>
        <v/>
      </c>
      <c r="Q217" s="592"/>
      <c r="R217" s="592"/>
      <c r="S217" s="592"/>
      <c r="T217" s="592"/>
      <c r="V217" s="515" t="str">
        <f>IF($M217&lt;&gt;"",Q217*$M217*indice,"")</f>
        <v/>
      </c>
      <c r="W217" s="515" t="str">
        <f>IF($M217&lt;&gt;"",S217*$M217*indice,"")</f>
        <v/>
      </c>
      <c r="X217" s="515" t="str">
        <f>IF($M217&lt;&gt;"",T217*$M217*indice,"")</f>
        <v/>
      </c>
    </row>
    <row r="218" spans="2:24" x14ac:dyDescent="0.4">
      <c r="B218" s="743"/>
      <c r="C218" s="743"/>
      <c r="D218" s="743"/>
      <c r="E218" s="743"/>
      <c r="F218" s="743"/>
      <c r="G218" s="743"/>
      <c r="H218" s="743"/>
      <c r="I218" s="743"/>
      <c r="J218" s="743"/>
      <c r="M218" s="536"/>
      <c r="N218" t="str">
        <f>IF(B218&lt;&gt;"",VLOOKUP(B218,'Equipements complémentaires'!$B$202:$F$246,2,FALSE),"")</f>
        <v/>
      </c>
      <c r="Q218" s="592"/>
      <c r="R218" s="592"/>
      <c r="S218" s="592"/>
      <c r="T218" s="592"/>
      <c r="V218" s="515" t="str">
        <f>IF($M218&lt;&gt;"",Q218*$M218*indice,"")</f>
        <v/>
      </c>
      <c r="W218" s="515" t="str">
        <f>IF($M218&lt;&gt;"",S218*$M218*indice,"")</f>
        <v/>
      </c>
      <c r="X218" s="515" t="str">
        <f>IF($M218&lt;&gt;"",T218*$M218*indice,"")</f>
        <v/>
      </c>
    </row>
    <row r="219" spans="2:24" x14ac:dyDescent="0.4">
      <c r="B219" s="743"/>
      <c r="C219" s="743"/>
      <c r="D219" s="743"/>
      <c r="E219" s="743"/>
      <c r="F219" s="743"/>
      <c r="G219" s="743"/>
      <c r="H219" s="743"/>
      <c r="I219" s="743"/>
      <c r="J219" s="743"/>
      <c r="M219" s="536"/>
      <c r="N219" t="str">
        <f>IF(B219&lt;&gt;"",VLOOKUP(B219,'Equipements complémentaires'!$B$202:$F$246,2,FALSE),"")</f>
        <v/>
      </c>
      <c r="Q219" s="592"/>
      <c r="R219" s="592"/>
      <c r="S219" s="592"/>
      <c r="T219" s="592"/>
      <c r="V219" s="515" t="str">
        <f>IF($M219&lt;&gt;"",Q219*$M219*indice,"")</f>
        <v/>
      </c>
      <c r="W219" s="515" t="str">
        <f>IF($M219&lt;&gt;"",S219*$M219*indice,"")</f>
        <v/>
      </c>
      <c r="X219" s="515" t="str">
        <f>IF($M219&lt;&gt;"",T219*$M219*indice,"")</f>
        <v/>
      </c>
    </row>
    <row r="220" spans="2:24" x14ac:dyDescent="0.4">
      <c r="B220" s="743"/>
      <c r="C220" s="743"/>
      <c r="D220" s="743"/>
      <c r="E220" s="743"/>
      <c r="F220" s="743"/>
      <c r="G220" s="743"/>
      <c r="H220" s="743"/>
      <c r="I220" s="743"/>
      <c r="J220" s="743"/>
      <c r="M220" s="536"/>
      <c r="N220" t="str">
        <f>IF(B220&lt;&gt;"",VLOOKUP(B220,'Equipements complémentaires'!$B$202:$F$246,2,FALSE),"")</f>
        <v/>
      </c>
      <c r="Q220" s="592"/>
      <c r="R220" s="592"/>
      <c r="S220" s="592"/>
      <c r="T220" s="592"/>
      <c r="V220" s="515" t="str">
        <f>IF($M220&lt;&gt;"",Q220*$M220*indice,"")</f>
        <v/>
      </c>
      <c r="W220" s="515" t="str">
        <f>IF($M220&lt;&gt;"",S220*$M220*indice,"")</f>
        <v/>
      </c>
      <c r="X220" s="515" t="str">
        <f>IF($M220&lt;&gt;"",T220*$M220*indice,"")</f>
        <v/>
      </c>
    </row>
    <row r="221" spans="2:24" x14ac:dyDescent="0.4">
      <c r="B221" s="743"/>
      <c r="C221" s="743"/>
      <c r="D221" s="743"/>
      <c r="E221" s="743"/>
      <c r="F221" s="743"/>
      <c r="G221" s="743"/>
      <c r="H221" s="743"/>
      <c r="I221" s="743"/>
      <c r="J221" s="743"/>
      <c r="M221" s="536"/>
      <c r="N221" t="str">
        <f>IF(B221&lt;&gt;"",VLOOKUP(B221,'Equipements complémentaires'!$B$202:$F$246,2,FALSE),"")</f>
        <v/>
      </c>
      <c r="Q221" s="592"/>
      <c r="R221" s="592"/>
      <c r="S221" s="592"/>
      <c r="T221" s="592"/>
      <c r="V221" s="515" t="str">
        <f>IF($M221&lt;&gt;"",Q221*$M221*indice,"")</f>
        <v/>
      </c>
      <c r="W221" s="515" t="str">
        <f>IF($M221&lt;&gt;"",S221*$M221*indice,"")</f>
        <v/>
      </c>
      <c r="X221" s="515" t="str">
        <f>IF($M221&lt;&gt;"",T221*$M221*indice,"")</f>
        <v/>
      </c>
    </row>
    <row r="222" spans="2:24" x14ac:dyDescent="0.4">
      <c r="B222" s="743"/>
      <c r="C222" s="743"/>
      <c r="D222" s="743"/>
      <c r="E222" s="743"/>
      <c r="F222" s="743"/>
      <c r="G222" s="743"/>
      <c r="H222" s="743"/>
      <c r="I222" s="743"/>
      <c r="J222" s="743"/>
      <c r="M222" s="536"/>
      <c r="N222" t="str">
        <f>IF(B222&lt;&gt;"",VLOOKUP(B222,'Equipements complémentaires'!$B$202:$F$246,2,FALSE),"")</f>
        <v/>
      </c>
      <c r="Q222" s="592"/>
      <c r="R222" s="592"/>
      <c r="S222" s="592"/>
      <c r="T222" s="592"/>
      <c r="V222" s="515" t="str">
        <f>IF($M222&lt;&gt;"",Q222*$M222*indice,"")</f>
        <v/>
      </c>
      <c r="W222" s="515" t="str">
        <f>IF($M222&lt;&gt;"",S222*$M222*indice,"")</f>
        <v/>
      </c>
      <c r="X222" s="515" t="str">
        <f>IF($M222&lt;&gt;"",T222*$M222*indice,"")</f>
        <v/>
      </c>
    </row>
    <row r="223" spans="2:24" x14ac:dyDescent="0.4">
      <c r="B223" s="743"/>
      <c r="C223" s="743"/>
      <c r="D223" s="743"/>
      <c r="E223" s="743"/>
      <c r="F223" s="743"/>
      <c r="G223" s="743"/>
      <c r="H223" s="743"/>
      <c r="I223" s="743"/>
      <c r="J223" s="743"/>
      <c r="M223" s="536"/>
      <c r="N223" t="str">
        <f>IF(B223&lt;&gt;"",VLOOKUP(B223,'Equipements complémentaires'!$B$202:$F$246,2,FALSE),"")</f>
        <v/>
      </c>
      <c r="Q223" s="592"/>
      <c r="R223" s="592"/>
      <c r="S223" s="592"/>
      <c r="T223" s="592"/>
      <c r="V223" s="515" t="str">
        <f>IF($M223&lt;&gt;"",Q223*$M223*indice,"")</f>
        <v/>
      </c>
      <c r="W223" s="515" t="str">
        <f>IF($M223&lt;&gt;"",S223*$M223*indice,"")</f>
        <v/>
      </c>
      <c r="X223" s="515" t="str">
        <f>IF($M223&lt;&gt;"",T223*$M223*indice,"")</f>
        <v/>
      </c>
    </row>
    <row r="224" spans="2:24" x14ac:dyDescent="0.4">
      <c r="B224" s="743"/>
      <c r="C224" s="743"/>
      <c r="D224" s="743"/>
      <c r="E224" s="743"/>
      <c r="F224" s="743"/>
      <c r="G224" s="743"/>
      <c r="H224" s="743"/>
      <c r="I224" s="743"/>
      <c r="J224" s="743"/>
      <c r="M224" s="536"/>
      <c r="N224" t="str">
        <f>IF(B224&lt;&gt;"",VLOOKUP(B224,'Equipements complémentaires'!$B$202:$F$246,2,FALSE),"")</f>
        <v/>
      </c>
      <c r="Q224" s="592"/>
      <c r="R224" s="592"/>
      <c r="S224" s="592"/>
      <c r="T224" s="592"/>
      <c r="V224" s="515" t="str">
        <f>IF($M224&lt;&gt;"",Q224*$M224*indice,"")</f>
        <v/>
      </c>
      <c r="W224" s="515" t="str">
        <f>IF($M224&lt;&gt;"",S224*$M224*indice,"")</f>
        <v/>
      </c>
      <c r="X224" s="515" t="str">
        <f>IF($M224&lt;&gt;"",T224*$M224*indice,"")</f>
        <v/>
      </c>
    </row>
    <row r="225" spans="2:24" x14ac:dyDescent="0.4">
      <c r="B225" s="743"/>
      <c r="C225" s="743"/>
      <c r="D225" s="743"/>
      <c r="E225" s="743"/>
      <c r="F225" s="743"/>
      <c r="G225" s="743"/>
      <c r="H225" s="743"/>
      <c r="I225" s="743"/>
      <c r="J225" s="743"/>
      <c r="M225" s="536"/>
      <c r="N225" t="str">
        <f>IF(B225&lt;&gt;"",VLOOKUP(B225,'Equipements complémentaires'!$B$202:$F$246,2,FALSE),"")</f>
        <v/>
      </c>
      <c r="Q225" s="592"/>
      <c r="R225" s="592"/>
      <c r="S225" s="592"/>
      <c r="T225" s="592"/>
      <c r="V225" s="515" t="str">
        <f>IF($M225&lt;&gt;"",Q225*$M225*indice,"")</f>
        <v/>
      </c>
      <c r="W225" s="515" t="str">
        <f>IF($M225&lt;&gt;"",S225*$M225*indice,"")</f>
        <v/>
      </c>
      <c r="X225" s="515" t="str">
        <f>IF($M225&lt;&gt;"",T225*$M225*indice,"")</f>
        <v/>
      </c>
    </row>
    <row r="226" spans="2:24" x14ac:dyDescent="0.4">
      <c r="B226" s="743"/>
      <c r="C226" s="743"/>
      <c r="D226" s="743"/>
      <c r="E226" s="743"/>
      <c r="F226" s="743"/>
      <c r="G226" s="743"/>
      <c r="H226" s="743"/>
      <c r="I226" s="743"/>
      <c r="J226" s="743"/>
      <c r="M226" s="536"/>
      <c r="N226" t="str">
        <f>IF(B226&lt;&gt;"",VLOOKUP(B226,'Equipements complémentaires'!$B$202:$F$246,2,FALSE),"")</f>
        <v/>
      </c>
      <c r="Q226" s="592"/>
      <c r="R226" s="592"/>
      <c r="S226" s="592"/>
      <c r="T226" s="592"/>
      <c r="V226" s="515" t="str">
        <f>IF($M226&lt;&gt;"",Q226*$M226*indice,"")</f>
        <v/>
      </c>
      <c r="W226" s="515" t="str">
        <f>IF($M226&lt;&gt;"",S226*$M226*indice,"")</f>
        <v/>
      </c>
      <c r="X226" s="515" t="str">
        <f>IF($M226&lt;&gt;"",T226*$M226*indice,"")</f>
        <v/>
      </c>
    </row>
    <row r="227" spans="2:24" x14ac:dyDescent="0.4">
      <c r="B227" s="743"/>
      <c r="C227" s="743"/>
      <c r="D227" s="743"/>
      <c r="E227" s="743"/>
      <c r="F227" s="743"/>
      <c r="G227" s="743"/>
      <c r="H227" s="743"/>
      <c r="I227" s="743"/>
      <c r="J227" s="743"/>
      <c r="M227" s="536"/>
      <c r="N227" t="str">
        <f>IF(B227&lt;&gt;"",VLOOKUP(B227,'Equipements complémentaires'!$B$202:$F$246,2,FALSE),"")</f>
        <v/>
      </c>
      <c r="Q227" s="592"/>
      <c r="R227" s="592"/>
      <c r="S227" s="592"/>
      <c r="T227" s="592"/>
      <c r="V227" s="515" t="str">
        <f>IF($M227&lt;&gt;"",Q227*$M227*indice,"")</f>
        <v/>
      </c>
      <c r="W227" s="515" t="str">
        <f>IF($M227&lt;&gt;"",S227*$M227*indice,"")</f>
        <v/>
      </c>
      <c r="X227" s="515" t="str">
        <f>IF($M227&lt;&gt;"",T227*$M227*indice,"")</f>
        <v/>
      </c>
    </row>
    <row r="229" spans="2:24" x14ac:dyDescent="0.4">
      <c r="Q229" s="744" t="s">
        <v>702</v>
      </c>
      <c r="R229" s="744"/>
      <c r="S229" s="744"/>
      <c r="T229" s="744"/>
      <c r="V229" s="745" t="s">
        <v>697</v>
      </c>
      <c r="W229" s="745"/>
      <c r="X229" s="745"/>
    </row>
    <row r="230" spans="2:24" x14ac:dyDescent="0.4">
      <c r="B230" s="580" t="s">
        <v>825</v>
      </c>
      <c r="M230" s="657" t="s">
        <v>661</v>
      </c>
      <c r="N230" s="657" t="s">
        <v>660</v>
      </c>
      <c r="Q230" s="13" t="s">
        <v>7</v>
      </c>
      <c r="R230" s="12"/>
      <c r="S230" s="13" t="s">
        <v>8</v>
      </c>
      <c r="T230" s="13" t="s">
        <v>9</v>
      </c>
      <c r="V230" s="657" t="s">
        <v>7</v>
      </c>
      <c r="W230" s="657" t="s">
        <v>8</v>
      </c>
      <c r="X230" s="657" t="s">
        <v>9</v>
      </c>
    </row>
    <row r="231" spans="2:24" x14ac:dyDescent="0.4">
      <c r="B231" s="743"/>
      <c r="C231" s="743"/>
      <c r="D231" s="743"/>
      <c r="E231" s="743"/>
      <c r="F231" s="743"/>
      <c r="G231" s="743"/>
      <c r="H231" s="743"/>
      <c r="I231" s="743"/>
      <c r="J231" s="743"/>
      <c r="M231" s="536"/>
      <c r="N231" t="str">
        <f>IF(B231&lt;&gt;"",VLOOKUP(B231,'Equipements complémentaires'!$B$250:$F$301,2,FALSE),"")</f>
        <v/>
      </c>
      <c r="Q231" s="592"/>
      <c r="R231" s="592"/>
      <c r="S231" s="592"/>
      <c r="T231" s="592"/>
      <c r="V231" s="515" t="str">
        <f>IF($M231&lt;&gt;"",Q231*$M231*indice,"")</f>
        <v/>
      </c>
      <c r="W231" s="515" t="str">
        <f>IF($M231&lt;&gt;"",S231*$M231*indice,"")</f>
        <v/>
      </c>
      <c r="X231" s="515" t="str">
        <f>IF($M231&lt;&gt;"",T231*$M231*indice,"")</f>
        <v/>
      </c>
    </row>
    <row r="232" spans="2:24" x14ac:dyDescent="0.4">
      <c r="B232" s="743"/>
      <c r="C232" s="743"/>
      <c r="D232" s="743"/>
      <c r="E232" s="743"/>
      <c r="F232" s="743"/>
      <c r="G232" s="743"/>
      <c r="H232" s="743"/>
      <c r="I232" s="743"/>
      <c r="J232" s="743"/>
      <c r="M232" s="536"/>
      <c r="N232" t="str">
        <f>IF(B232&lt;&gt;"",VLOOKUP(B232,'Equipements complémentaires'!$B$250:$F$301,2,FALSE),"")</f>
        <v/>
      </c>
      <c r="Q232" s="592"/>
      <c r="R232" s="592"/>
      <c r="S232" s="592"/>
      <c r="T232" s="592"/>
      <c r="V232" s="515" t="str">
        <f>IF($M232&lt;&gt;"",Q232*$M232*indice,"")</f>
        <v/>
      </c>
      <c r="W232" s="515" t="str">
        <f>IF($M232&lt;&gt;"",S232*$M232*indice,"")</f>
        <v/>
      </c>
      <c r="X232" s="515" t="str">
        <f>IF($M232&lt;&gt;"",T232*$M232*indice,"")</f>
        <v/>
      </c>
    </row>
    <row r="233" spans="2:24" x14ac:dyDescent="0.4">
      <c r="B233" s="743"/>
      <c r="C233" s="743"/>
      <c r="D233" s="743"/>
      <c r="E233" s="743"/>
      <c r="F233" s="743"/>
      <c r="G233" s="743"/>
      <c r="H233" s="743"/>
      <c r="I233" s="743"/>
      <c r="J233" s="743"/>
      <c r="M233" s="536"/>
      <c r="N233" t="str">
        <f>IF(B233&lt;&gt;"",VLOOKUP(B233,'Equipements complémentaires'!$B$250:$F$301,2,FALSE),"")</f>
        <v/>
      </c>
      <c r="Q233" s="592"/>
      <c r="R233" s="592"/>
      <c r="S233" s="592"/>
      <c r="T233" s="592"/>
      <c r="V233" s="515" t="str">
        <f>IF($M233&lt;&gt;"",Q233*$M233*indice,"")</f>
        <v/>
      </c>
      <c r="W233" s="515" t="str">
        <f>IF($M233&lt;&gt;"",S233*$M233*indice,"")</f>
        <v/>
      </c>
      <c r="X233" s="515" t="str">
        <f>IF($M233&lt;&gt;"",T233*$M233*indice,"")</f>
        <v/>
      </c>
    </row>
    <row r="234" spans="2:24" x14ac:dyDescent="0.4">
      <c r="B234" s="743"/>
      <c r="C234" s="743"/>
      <c r="D234" s="743"/>
      <c r="E234" s="743"/>
      <c r="F234" s="743"/>
      <c r="G234" s="743"/>
      <c r="H234" s="743"/>
      <c r="I234" s="743"/>
      <c r="J234" s="743"/>
      <c r="M234" s="536"/>
      <c r="N234" t="str">
        <f>IF(B234&lt;&gt;"",VLOOKUP(B234,'Equipements complémentaires'!$B$250:$F$301,2,FALSE),"")</f>
        <v/>
      </c>
      <c r="Q234" s="592"/>
      <c r="R234" s="592"/>
      <c r="S234" s="592"/>
      <c r="T234" s="592"/>
      <c r="V234" s="515" t="str">
        <f>IF($M234&lt;&gt;"",Q234*$M234*indice,"")</f>
        <v/>
      </c>
      <c r="W234" s="515" t="str">
        <f>IF($M234&lt;&gt;"",S234*$M234*indice,"")</f>
        <v/>
      </c>
      <c r="X234" s="515" t="str">
        <f>IF($M234&lt;&gt;"",T234*$M234*indice,"")</f>
        <v/>
      </c>
    </row>
    <row r="235" spans="2:24" x14ac:dyDescent="0.4">
      <c r="B235" s="743"/>
      <c r="C235" s="743"/>
      <c r="D235" s="743"/>
      <c r="E235" s="743"/>
      <c r="F235" s="743"/>
      <c r="G235" s="743"/>
      <c r="H235" s="743"/>
      <c r="I235" s="743"/>
      <c r="J235" s="743"/>
      <c r="M235" s="536"/>
      <c r="N235" t="str">
        <f>IF(B235&lt;&gt;"",VLOOKUP(B235,'Equipements complémentaires'!$B$250:$F$301,2,FALSE),"")</f>
        <v/>
      </c>
      <c r="Q235" s="592"/>
      <c r="R235" s="592"/>
      <c r="S235" s="592"/>
      <c r="T235" s="592"/>
      <c r="V235" s="515" t="str">
        <f>IF($M235&lt;&gt;"",Q235*$M235*indice,"")</f>
        <v/>
      </c>
      <c r="W235" s="515" t="str">
        <f>IF($M235&lt;&gt;"",S235*$M235*indice,"")</f>
        <v/>
      </c>
      <c r="X235" s="515" t="str">
        <f>IF($M235&lt;&gt;"",T235*$M235*indice,"")</f>
        <v/>
      </c>
    </row>
    <row r="236" spans="2:24" x14ac:dyDescent="0.4">
      <c r="B236" s="743"/>
      <c r="C236" s="743"/>
      <c r="D236" s="743"/>
      <c r="E236" s="743"/>
      <c r="F236" s="743"/>
      <c r="G236" s="743"/>
      <c r="H236" s="743"/>
      <c r="I236" s="743"/>
      <c r="J236" s="743"/>
      <c r="M236" s="536"/>
      <c r="N236" t="str">
        <f>IF(B236&lt;&gt;"",VLOOKUP(B236,'Equipements complémentaires'!$B$250:$F$301,2,FALSE),"")</f>
        <v/>
      </c>
      <c r="Q236" s="592"/>
      <c r="R236" s="592"/>
      <c r="S236" s="592"/>
      <c r="T236" s="592"/>
      <c r="V236" s="515" t="str">
        <f>IF($M236&lt;&gt;"",Q236*$M236*indice,"")</f>
        <v/>
      </c>
      <c r="W236" s="515" t="str">
        <f>IF($M236&lt;&gt;"",S236*$M236*indice,"")</f>
        <v/>
      </c>
      <c r="X236" s="515" t="str">
        <f>IF($M236&lt;&gt;"",T236*$M236*indice,"")</f>
        <v/>
      </c>
    </row>
    <row r="237" spans="2:24" x14ac:dyDescent="0.4">
      <c r="B237" s="743"/>
      <c r="C237" s="743"/>
      <c r="D237" s="743"/>
      <c r="E237" s="743"/>
      <c r="F237" s="743"/>
      <c r="G237" s="743"/>
      <c r="H237" s="743"/>
      <c r="I237" s="743"/>
      <c r="J237" s="743"/>
      <c r="M237" s="536"/>
      <c r="N237" t="str">
        <f>IF(B237&lt;&gt;"",VLOOKUP(B237,'Equipements complémentaires'!$B$250:$F$301,2,FALSE),"")</f>
        <v/>
      </c>
      <c r="Q237" s="592"/>
      <c r="R237" s="592"/>
      <c r="S237" s="592"/>
      <c r="T237" s="592"/>
      <c r="V237" s="515" t="str">
        <f>IF($M237&lt;&gt;"",Q237*$M237*indice,"")</f>
        <v/>
      </c>
      <c r="W237" s="515" t="str">
        <f>IF($M237&lt;&gt;"",S237*$M237*indice,"")</f>
        <v/>
      </c>
      <c r="X237" s="515" t="str">
        <f>IF($M237&lt;&gt;"",T237*$M237*indice,"")</f>
        <v/>
      </c>
    </row>
    <row r="238" spans="2:24" x14ac:dyDescent="0.4">
      <c r="B238" s="743"/>
      <c r="C238" s="743"/>
      <c r="D238" s="743"/>
      <c r="E238" s="743"/>
      <c r="F238" s="743"/>
      <c r="G238" s="743"/>
      <c r="H238" s="743"/>
      <c r="I238" s="743"/>
      <c r="J238" s="743"/>
      <c r="M238" s="536"/>
      <c r="N238" t="str">
        <f>IF(B238&lt;&gt;"",VLOOKUP(B238,'Equipements complémentaires'!$B$250:$F$301,2,FALSE),"")</f>
        <v/>
      </c>
      <c r="Q238" s="592"/>
      <c r="R238" s="592"/>
      <c r="S238" s="592"/>
      <c r="T238" s="592"/>
      <c r="V238" s="515" t="str">
        <f>IF($M238&lt;&gt;"",Q238*$M238*indice,"")</f>
        <v/>
      </c>
      <c r="W238" s="515" t="str">
        <f>IF($M238&lt;&gt;"",S238*$M238*indice,"")</f>
        <v/>
      </c>
      <c r="X238" s="515" t="str">
        <f>IF($M238&lt;&gt;"",T238*$M238*indice,"")</f>
        <v/>
      </c>
    </row>
    <row r="239" spans="2:24" x14ac:dyDescent="0.4">
      <c r="B239" s="743"/>
      <c r="C239" s="743"/>
      <c r="D239" s="743"/>
      <c r="E239" s="743"/>
      <c r="F239" s="743"/>
      <c r="G239" s="743"/>
      <c r="H239" s="743"/>
      <c r="I239" s="743"/>
      <c r="J239" s="743"/>
      <c r="M239" s="536"/>
      <c r="N239" t="str">
        <f>IF(B239&lt;&gt;"",VLOOKUP(B239,'Equipements complémentaires'!$B$250:$F$301,2,FALSE),"")</f>
        <v/>
      </c>
      <c r="Q239" s="592"/>
      <c r="R239" s="592"/>
      <c r="S239" s="592"/>
      <c r="T239" s="592"/>
      <c r="V239" s="515" t="str">
        <f>IF($M239&lt;&gt;"",Q239*$M239*indice,"")</f>
        <v/>
      </c>
      <c r="W239" s="515" t="str">
        <f>IF($M239&lt;&gt;"",S239*$M239*indice,"")</f>
        <v/>
      </c>
      <c r="X239" s="515" t="str">
        <f>IF($M239&lt;&gt;"",T239*$M239*indice,"")</f>
        <v/>
      </c>
    </row>
    <row r="240" spans="2:24" x14ac:dyDescent="0.4">
      <c r="B240" s="743"/>
      <c r="C240" s="743"/>
      <c r="D240" s="743"/>
      <c r="E240" s="743"/>
      <c r="F240" s="743"/>
      <c r="G240" s="743"/>
      <c r="H240" s="743"/>
      <c r="I240" s="743"/>
      <c r="J240" s="743"/>
      <c r="M240" s="536"/>
      <c r="N240" t="str">
        <f>IF(B240&lt;&gt;"",VLOOKUP(B240,'Equipements complémentaires'!$B$250:$F$301,2,FALSE),"")</f>
        <v/>
      </c>
      <c r="Q240" s="592"/>
      <c r="R240" s="592"/>
      <c r="S240" s="592"/>
      <c r="T240" s="592"/>
      <c r="V240" s="515" t="str">
        <f>IF($M240&lt;&gt;"",Q240*$M240*indice,"")</f>
        <v/>
      </c>
      <c r="W240" s="515" t="str">
        <f>IF($M240&lt;&gt;"",S240*$M240*indice,"")</f>
        <v/>
      </c>
      <c r="X240" s="515" t="str">
        <f>IF($M240&lt;&gt;"",T240*$M240*indice,"")</f>
        <v/>
      </c>
    </row>
    <row r="241" spans="2:24" x14ac:dyDescent="0.4">
      <c r="B241" s="743"/>
      <c r="C241" s="743"/>
      <c r="D241" s="743"/>
      <c r="E241" s="743"/>
      <c r="F241" s="743"/>
      <c r="G241" s="743"/>
      <c r="H241" s="743"/>
      <c r="I241" s="743"/>
      <c r="J241" s="743"/>
      <c r="M241" s="536"/>
      <c r="N241" t="str">
        <f>IF(B241&lt;&gt;"",VLOOKUP(B241,'Equipements complémentaires'!$B$250:$F$301,2,FALSE),"")</f>
        <v/>
      </c>
      <c r="Q241" s="592"/>
      <c r="R241" s="592"/>
      <c r="S241" s="592"/>
      <c r="T241" s="592"/>
      <c r="V241" s="515" t="str">
        <f>IF($M241&lt;&gt;"",Q241*$M241*indice,"")</f>
        <v/>
      </c>
      <c r="W241" s="515" t="str">
        <f>IF($M241&lt;&gt;"",S241*$M241*indice,"")</f>
        <v/>
      </c>
      <c r="X241" s="515" t="str">
        <f>IF($M241&lt;&gt;"",T241*$M241*indice,"")</f>
        <v/>
      </c>
    </row>
    <row r="242" spans="2:24" x14ac:dyDescent="0.4">
      <c r="B242" s="743"/>
      <c r="C242" s="743"/>
      <c r="D242" s="743"/>
      <c r="E242" s="743"/>
      <c r="F242" s="743"/>
      <c r="G242" s="743"/>
      <c r="H242" s="743"/>
      <c r="I242" s="743"/>
      <c r="J242" s="743"/>
      <c r="M242" s="536"/>
      <c r="N242" t="str">
        <f>IF(B242&lt;&gt;"",VLOOKUP(B242,'Equipements complémentaires'!$B$250:$F$301,2,FALSE),"")</f>
        <v/>
      </c>
      <c r="Q242" s="592"/>
      <c r="R242" s="592"/>
      <c r="S242" s="592"/>
      <c r="T242" s="592"/>
      <c r="V242" s="515" t="str">
        <f>IF($M242&lt;&gt;"",Q242*$M242*indice,"")</f>
        <v/>
      </c>
      <c r="W242" s="515" t="str">
        <f>IF($M242&lt;&gt;"",S242*$M242*indice,"")</f>
        <v/>
      </c>
      <c r="X242" s="515" t="str">
        <f>IF($M242&lt;&gt;"",T242*$M242*indice,"")</f>
        <v/>
      </c>
    </row>
    <row r="243" spans="2:24" x14ac:dyDescent="0.4">
      <c r="B243" s="743"/>
      <c r="C243" s="743"/>
      <c r="D243" s="743"/>
      <c r="E243" s="743"/>
      <c r="F243" s="743"/>
      <c r="G243" s="743"/>
      <c r="H243" s="743"/>
      <c r="I243" s="743"/>
      <c r="J243" s="743"/>
      <c r="M243" s="536"/>
      <c r="N243" t="str">
        <f>IF(B243&lt;&gt;"",VLOOKUP(B243,'Equipements complémentaires'!$B$250:$F$301,2,FALSE),"")</f>
        <v/>
      </c>
      <c r="Q243" s="592"/>
      <c r="R243" s="592"/>
      <c r="S243" s="592"/>
      <c r="T243" s="592"/>
      <c r="V243" s="515" t="str">
        <f>IF($M243&lt;&gt;"",Q243*$M243*indice,"")</f>
        <v/>
      </c>
      <c r="W243" s="515" t="str">
        <f>IF($M243&lt;&gt;"",S243*$M243*indice,"")</f>
        <v/>
      </c>
      <c r="X243" s="515" t="str">
        <f>IF($M243&lt;&gt;"",T243*$M243*indice,"")</f>
        <v/>
      </c>
    </row>
    <row r="244" spans="2:24" x14ac:dyDescent="0.4">
      <c r="B244" s="743"/>
      <c r="C244" s="743"/>
      <c r="D244" s="743"/>
      <c r="E244" s="743"/>
      <c r="F244" s="743"/>
      <c r="G244" s="743"/>
      <c r="H244" s="743"/>
      <c r="I244" s="743"/>
      <c r="J244" s="743"/>
      <c r="M244" s="536"/>
      <c r="N244" t="str">
        <f>IF(B244&lt;&gt;"",VLOOKUP(B244,'Equipements complémentaires'!$B$250:$F$301,2,FALSE),"")</f>
        <v/>
      </c>
      <c r="Q244" s="592"/>
      <c r="R244" s="592"/>
      <c r="S244" s="592"/>
      <c r="T244" s="592"/>
      <c r="V244" s="515" t="str">
        <f>IF($M244&lt;&gt;"",Q244*$M244*indice,"")</f>
        <v/>
      </c>
      <c r="W244" s="515" t="str">
        <f>IF($M244&lt;&gt;"",S244*$M244*indice,"")</f>
        <v/>
      </c>
      <c r="X244" s="515" t="str">
        <f>IF($M244&lt;&gt;"",T244*$M244*indice,"")</f>
        <v/>
      </c>
    </row>
    <row r="245" spans="2:24" x14ac:dyDescent="0.4">
      <c r="B245" s="743"/>
      <c r="C245" s="743"/>
      <c r="D245" s="743"/>
      <c r="E245" s="743"/>
      <c r="F245" s="743"/>
      <c r="G245" s="743"/>
      <c r="H245" s="743"/>
      <c r="I245" s="743"/>
      <c r="J245" s="743"/>
      <c r="M245" s="536"/>
      <c r="N245" t="str">
        <f>IF(B245&lt;&gt;"",VLOOKUP(B245,'Equipements complémentaires'!$B$250:$F$301,2,FALSE),"")</f>
        <v/>
      </c>
      <c r="Q245" s="592"/>
      <c r="R245" s="592"/>
      <c r="S245" s="592"/>
      <c r="T245" s="592"/>
      <c r="V245" s="515" t="str">
        <f>IF($M245&lt;&gt;"",Q245*$M245*indice,"")</f>
        <v/>
      </c>
      <c r="W245" s="515" t="str">
        <f>IF($M245&lt;&gt;"",S245*$M245*indice,"")</f>
        <v/>
      </c>
      <c r="X245" s="515" t="str">
        <f>IF($M245&lt;&gt;"",T245*$M245*indice,"")</f>
        <v/>
      </c>
    </row>
    <row r="246" spans="2:24" x14ac:dyDescent="0.4">
      <c r="B246" s="743"/>
      <c r="C246" s="743"/>
      <c r="D246" s="743"/>
      <c r="E246" s="743"/>
      <c r="F246" s="743"/>
      <c r="G246" s="743"/>
      <c r="H246" s="743"/>
      <c r="I246" s="743"/>
      <c r="J246" s="743"/>
      <c r="M246" s="536"/>
      <c r="N246" t="str">
        <f>IF(B246&lt;&gt;"",VLOOKUP(B246,'Equipements complémentaires'!$B$250:$F$301,2,FALSE),"")</f>
        <v/>
      </c>
      <c r="Q246" s="592"/>
      <c r="R246" s="592"/>
      <c r="S246" s="592"/>
      <c r="T246" s="592"/>
      <c r="V246" s="515" t="str">
        <f>IF($M246&lt;&gt;"",Q246*$M246*indice,"")</f>
        <v/>
      </c>
      <c r="W246" s="515" t="str">
        <f>IF($M246&lt;&gt;"",S246*$M246*indice,"")</f>
        <v/>
      </c>
      <c r="X246" s="515" t="str">
        <f>IF($M246&lt;&gt;"",T246*$M246*indice,"")</f>
        <v/>
      </c>
    </row>
    <row r="247" spans="2:24" x14ac:dyDescent="0.4">
      <c r="B247" s="743"/>
      <c r="C247" s="743"/>
      <c r="D247" s="743"/>
      <c r="E247" s="743"/>
      <c r="F247" s="743"/>
      <c r="G247" s="743"/>
      <c r="H247" s="743"/>
      <c r="I247" s="743"/>
      <c r="J247" s="743"/>
      <c r="M247" s="536"/>
      <c r="N247" t="str">
        <f>IF(B247&lt;&gt;"",VLOOKUP(B247,'Equipements complémentaires'!$B$250:$F$301,2,FALSE),"")</f>
        <v/>
      </c>
      <c r="Q247" s="592"/>
      <c r="R247" s="592"/>
      <c r="S247" s="592"/>
      <c r="T247" s="592"/>
      <c r="V247" s="515" t="str">
        <f>IF($M247&lt;&gt;"",Q247*$M247*indice,"")</f>
        <v/>
      </c>
      <c r="W247" s="515" t="str">
        <f>IF($M247&lt;&gt;"",S247*$M247*indice,"")</f>
        <v/>
      </c>
      <c r="X247" s="515" t="str">
        <f>IF($M247&lt;&gt;"",T247*$M247*indice,"")</f>
        <v/>
      </c>
    </row>
    <row r="248" spans="2:24" x14ac:dyDescent="0.4">
      <c r="B248" s="743"/>
      <c r="C248" s="743"/>
      <c r="D248" s="743"/>
      <c r="E248" s="743"/>
      <c r="F248" s="743"/>
      <c r="G248" s="743"/>
      <c r="H248" s="743"/>
      <c r="I248" s="743"/>
      <c r="J248" s="743"/>
      <c r="M248" s="536"/>
      <c r="N248" t="str">
        <f>IF(B248&lt;&gt;"",VLOOKUP(B248,'Equipements complémentaires'!$B$250:$F$301,2,FALSE),"")</f>
        <v/>
      </c>
      <c r="Q248" s="592"/>
      <c r="R248" s="592"/>
      <c r="S248" s="592"/>
      <c r="T248" s="592"/>
      <c r="V248" s="515" t="str">
        <f>IF($M248&lt;&gt;"",Q248*$M248*indice,"")</f>
        <v/>
      </c>
      <c r="W248" s="515" t="str">
        <f>IF($M248&lt;&gt;"",S248*$M248*indice,"")</f>
        <v/>
      </c>
      <c r="X248" s="515" t="str">
        <f>IF($M248&lt;&gt;"",T248*$M248*indice,"")</f>
        <v/>
      </c>
    </row>
    <row r="249" spans="2:24" x14ac:dyDescent="0.4">
      <c r="B249" s="743"/>
      <c r="C249" s="743"/>
      <c r="D249" s="743"/>
      <c r="E249" s="743"/>
      <c r="F249" s="743"/>
      <c r="G249" s="743"/>
      <c r="H249" s="743"/>
      <c r="I249" s="743"/>
      <c r="J249" s="743"/>
      <c r="M249" s="536"/>
      <c r="N249" t="str">
        <f>IF(B249&lt;&gt;"",VLOOKUP(B249,'Equipements complémentaires'!$B$250:$F$301,2,FALSE),"")</f>
        <v/>
      </c>
      <c r="Q249" s="592"/>
      <c r="R249" s="592"/>
      <c r="S249" s="592"/>
      <c r="T249" s="592"/>
      <c r="V249" s="515" t="str">
        <f>IF($M249&lt;&gt;"",Q249*$M249*indice,"")</f>
        <v/>
      </c>
      <c r="W249" s="515" t="str">
        <f>IF($M249&lt;&gt;"",S249*$M249*indice,"")</f>
        <v/>
      </c>
      <c r="X249" s="515" t="str">
        <f>IF($M249&lt;&gt;"",T249*$M249*indice,"")</f>
        <v/>
      </c>
    </row>
    <row r="250" spans="2:24" x14ac:dyDescent="0.4">
      <c r="B250" s="743"/>
      <c r="C250" s="743"/>
      <c r="D250" s="743"/>
      <c r="E250" s="743"/>
      <c r="F250" s="743"/>
      <c r="G250" s="743"/>
      <c r="H250" s="743"/>
      <c r="I250" s="743"/>
      <c r="J250" s="743"/>
      <c r="M250" s="536"/>
      <c r="N250" t="str">
        <f>IF(B250&lt;&gt;"",VLOOKUP(B250,'Equipements complémentaires'!$B$250:$F$301,2,FALSE),"")</f>
        <v/>
      </c>
      <c r="Q250" s="592"/>
      <c r="R250" s="592"/>
      <c r="S250" s="592"/>
      <c r="T250" s="592"/>
      <c r="V250" s="515" t="str">
        <f>IF($M250&lt;&gt;"",Q250*$M250*indice,"")</f>
        <v/>
      </c>
      <c r="W250" s="515" t="str">
        <f>IF($M250&lt;&gt;"",S250*$M250*indice,"")</f>
        <v/>
      </c>
      <c r="X250" s="515" t="str">
        <f>IF($M250&lt;&gt;"",T250*$M250*indice,"")</f>
        <v/>
      </c>
    </row>
    <row r="251" spans="2:24" x14ac:dyDescent="0.4">
      <c r="B251" s="743"/>
      <c r="C251" s="743"/>
      <c r="D251" s="743"/>
      <c r="E251" s="743"/>
      <c r="F251" s="743"/>
      <c r="G251" s="743"/>
      <c r="H251" s="743"/>
      <c r="I251" s="743"/>
      <c r="J251" s="743"/>
      <c r="M251" s="536"/>
      <c r="N251" t="str">
        <f>IF(B251&lt;&gt;"",VLOOKUP(B251,'Equipements complémentaires'!$B$250:$F$301,2,FALSE),"")</f>
        <v/>
      </c>
      <c r="Q251" s="592"/>
      <c r="R251" s="592"/>
      <c r="S251" s="592"/>
      <c r="T251" s="592"/>
      <c r="V251" s="515" t="str">
        <f>IF($M251&lt;&gt;"",Q251*$M251*indice,"")</f>
        <v/>
      </c>
      <c r="W251" s="515" t="str">
        <f>IF($M251&lt;&gt;"",S251*$M251*indice,"")</f>
        <v/>
      </c>
      <c r="X251" s="515" t="str">
        <f>IF($M251&lt;&gt;"",T251*$M251*indice,"")</f>
        <v/>
      </c>
    </row>
    <row r="252" spans="2:24" x14ac:dyDescent="0.4">
      <c r="B252" s="743"/>
      <c r="C252" s="743"/>
      <c r="D252" s="743"/>
      <c r="E252" s="743"/>
      <c r="F252" s="743"/>
      <c r="G252" s="743"/>
      <c r="H252" s="743"/>
      <c r="I252" s="743"/>
      <c r="J252" s="743"/>
      <c r="M252" s="536"/>
      <c r="N252" t="str">
        <f>IF(B252&lt;&gt;"",VLOOKUP(B252,'Equipements complémentaires'!$B$250:$F$301,2,FALSE),"")</f>
        <v/>
      </c>
      <c r="Q252" s="592"/>
      <c r="R252" s="592"/>
      <c r="S252" s="592"/>
      <c r="T252" s="592"/>
      <c r="V252" s="515" t="str">
        <f>IF($M252&lt;&gt;"",Q252*$M252*indice,"")</f>
        <v/>
      </c>
      <c r="W252" s="515" t="str">
        <f>IF($M252&lt;&gt;"",S252*$M252*indice,"")</f>
        <v/>
      </c>
      <c r="X252" s="515" t="str">
        <f>IF($M252&lt;&gt;"",T252*$M252*indice,"")</f>
        <v/>
      </c>
    </row>
    <row r="253" spans="2:24" x14ac:dyDescent="0.4">
      <c r="B253" s="743"/>
      <c r="C253" s="743"/>
      <c r="D253" s="743"/>
      <c r="E253" s="743"/>
      <c r="F253" s="743"/>
      <c r="G253" s="743"/>
      <c r="H253" s="743"/>
      <c r="I253" s="743"/>
      <c r="J253" s="743"/>
      <c r="M253" s="536"/>
      <c r="N253" t="str">
        <f>IF(B253&lt;&gt;"",VLOOKUP(B253,'Equipements complémentaires'!$B$250:$F$301,2,FALSE),"")</f>
        <v/>
      </c>
      <c r="Q253" s="592"/>
      <c r="R253" s="592"/>
      <c r="S253" s="592"/>
      <c r="T253" s="592"/>
      <c r="V253" s="515" t="str">
        <f>IF($M253&lt;&gt;"",Q253*$M253*indice,"")</f>
        <v/>
      </c>
      <c r="W253" s="515" t="str">
        <f>IF($M253&lt;&gt;"",S253*$M253*indice,"")</f>
        <v/>
      </c>
      <c r="X253" s="515" t="str">
        <f>IF($M253&lt;&gt;"",T253*$M253*indice,"")</f>
        <v/>
      </c>
    </row>
    <row r="254" spans="2:24" x14ac:dyDescent="0.4">
      <c r="B254" s="743"/>
      <c r="C254" s="743"/>
      <c r="D254" s="743"/>
      <c r="E254" s="743"/>
      <c r="F254" s="743"/>
      <c r="G254" s="743"/>
      <c r="H254" s="743"/>
      <c r="I254" s="743"/>
      <c r="J254" s="743"/>
      <c r="M254" s="536"/>
      <c r="N254" t="str">
        <f>IF(B254&lt;&gt;"",VLOOKUP(B254,'Equipements complémentaires'!$B$250:$F$301,2,FALSE),"")</f>
        <v/>
      </c>
      <c r="Q254" s="592"/>
      <c r="R254" s="592"/>
      <c r="S254" s="592"/>
      <c r="T254" s="592"/>
      <c r="V254" s="515" t="str">
        <f>IF($M254&lt;&gt;"",Q254*$M254*indice,"")</f>
        <v/>
      </c>
      <c r="W254" s="515" t="str">
        <f>IF($M254&lt;&gt;"",S254*$M254*indice,"")</f>
        <v/>
      </c>
      <c r="X254" s="515" t="str">
        <f>IF($M254&lt;&gt;"",T254*$M254*indice,"")</f>
        <v/>
      </c>
    </row>
    <row r="255" spans="2:24" x14ac:dyDescent="0.4">
      <c r="B255" s="743"/>
      <c r="C255" s="743"/>
      <c r="D255" s="743"/>
      <c r="E255" s="743"/>
      <c r="F255" s="743"/>
      <c r="G255" s="743"/>
      <c r="H255" s="743"/>
      <c r="I255" s="743"/>
      <c r="J255" s="743"/>
      <c r="M255" s="536"/>
      <c r="N255" t="str">
        <f>IF(B255&lt;&gt;"",VLOOKUP(B255,'Equipements complémentaires'!$B$250:$F$301,2,FALSE),"")</f>
        <v/>
      </c>
      <c r="Q255" s="592"/>
      <c r="R255" s="592"/>
      <c r="S255" s="592"/>
      <c r="T255" s="592"/>
      <c r="V255" s="515" t="str">
        <f>IF($M255&lt;&gt;"",Q255*$M255*indice,"")</f>
        <v/>
      </c>
      <c r="W255" s="515" t="str">
        <f>IF($M255&lt;&gt;"",S255*$M255*indice,"")</f>
        <v/>
      </c>
      <c r="X255" s="515" t="str">
        <f>IF($M255&lt;&gt;"",T255*$M255*indice,"")</f>
        <v/>
      </c>
    </row>
    <row r="256" spans="2:24" x14ac:dyDescent="0.4">
      <c r="B256" s="743"/>
      <c r="C256" s="743"/>
      <c r="D256" s="743"/>
      <c r="E256" s="743"/>
      <c r="F256" s="743"/>
      <c r="G256" s="743"/>
      <c r="H256" s="743"/>
      <c r="I256" s="743"/>
      <c r="J256" s="743"/>
      <c r="M256" s="536"/>
      <c r="N256" t="str">
        <f>IF(B256&lt;&gt;"",VLOOKUP(B256,'Equipements complémentaires'!$B$250:$F$301,2,FALSE),"")</f>
        <v/>
      </c>
      <c r="Q256" s="592"/>
      <c r="R256" s="592"/>
      <c r="S256" s="592"/>
      <c r="T256" s="592"/>
      <c r="V256" s="515" t="str">
        <f>IF($M256&lt;&gt;"",Q256*$M256*indice,"")</f>
        <v/>
      </c>
      <c r="W256" s="515" t="str">
        <f>IF($M256&lt;&gt;"",S256*$M256*indice,"")</f>
        <v/>
      </c>
      <c r="X256" s="515" t="str">
        <f>IF($M256&lt;&gt;"",T256*$M256*indice,"")</f>
        <v/>
      </c>
    </row>
    <row r="257" spans="2:24" x14ac:dyDescent="0.4">
      <c r="B257" s="743"/>
      <c r="C257" s="743"/>
      <c r="D257" s="743"/>
      <c r="E257" s="743"/>
      <c r="F257" s="743"/>
      <c r="G257" s="743"/>
      <c r="H257" s="743"/>
      <c r="I257" s="743"/>
      <c r="J257" s="743"/>
      <c r="M257" s="536"/>
      <c r="N257" t="str">
        <f>IF(B257&lt;&gt;"",VLOOKUP(B257,'Equipements complémentaires'!$B$250:$F$301,2,FALSE),"")</f>
        <v/>
      </c>
      <c r="Q257" s="592"/>
      <c r="R257" s="592"/>
      <c r="S257" s="592"/>
      <c r="T257" s="592"/>
      <c r="V257" s="515" t="str">
        <f>IF($M257&lt;&gt;"",Q257*$M257*indice,"")</f>
        <v/>
      </c>
      <c r="W257" s="515" t="str">
        <f>IF($M257&lt;&gt;"",S257*$M257*indice,"")</f>
        <v/>
      </c>
      <c r="X257" s="515" t="str">
        <f>IF($M257&lt;&gt;"",T257*$M257*indice,"")</f>
        <v/>
      </c>
    </row>
    <row r="259" spans="2:24" x14ac:dyDescent="0.4">
      <c r="U259" s="510" t="s">
        <v>669</v>
      </c>
      <c r="V259" s="516">
        <f>SUM(V231:V257)+SUM(V201:V227)</f>
        <v>0</v>
      </c>
      <c r="W259" s="516">
        <f>SUM(W231:W257)+SUM(W201:W227)</f>
        <v>0</v>
      </c>
      <c r="X259" s="516">
        <f>SUM(X231:X257)+SUM(X201:X227)</f>
        <v>0</v>
      </c>
    </row>
  </sheetData>
  <mergeCells count="196">
    <mergeCell ref="Q43:T43"/>
    <mergeCell ref="V20:X20"/>
    <mergeCell ref="V199:X199"/>
    <mergeCell ref="Q199:T199"/>
    <mergeCell ref="V182:X182"/>
    <mergeCell ref="Q182:T182"/>
    <mergeCell ref="V170:X170"/>
    <mergeCell ref="Q170:T170"/>
    <mergeCell ref="V162:X162"/>
    <mergeCell ref="Q162:T162"/>
    <mergeCell ref="Q141:T141"/>
    <mergeCell ref="D12:F12"/>
    <mergeCell ref="D16:F16"/>
    <mergeCell ref="B184:J184"/>
    <mergeCell ref="B185:J185"/>
    <mergeCell ref="B186:J186"/>
    <mergeCell ref="B187:J187"/>
    <mergeCell ref="B188:J188"/>
    <mergeCell ref="B189:J189"/>
    <mergeCell ref="B164:J164"/>
    <mergeCell ref="B165:J165"/>
    <mergeCell ref="B166:J166"/>
    <mergeCell ref="B167:J167"/>
    <mergeCell ref="B168:J168"/>
    <mergeCell ref="B111:J111"/>
    <mergeCell ref="B112:J112"/>
    <mergeCell ref="B113:J113"/>
    <mergeCell ref="B114:J114"/>
    <mergeCell ref="B201:J201"/>
    <mergeCell ref="B172:J172"/>
    <mergeCell ref="B173:J173"/>
    <mergeCell ref="B174:J174"/>
    <mergeCell ref="B175:J175"/>
    <mergeCell ref="B176:J176"/>
    <mergeCell ref="B177:J177"/>
    <mergeCell ref="B178:J178"/>
    <mergeCell ref="B179:J179"/>
    <mergeCell ref="B180:J180"/>
    <mergeCell ref="Q107:T107"/>
    <mergeCell ref="V107:X107"/>
    <mergeCell ref="Q125:T125"/>
    <mergeCell ref="V125:X125"/>
    <mergeCell ref="Q133:T133"/>
    <mergeCell ref="V133:X133"/>
    <mergeCell ref="V141:X141"/>
    <mergeCell ref="B127:J127"/>
    <mergeCell ref="B128:J128"/>
    <mergeCell ref="B129:J129"/>
    <mergeCell ref="B130:J130"/>
    <mergeCell ref="B131:J131"/>
    <mergeCell ref="B135:J135"/>
    <mergeCell ref="B136:J136"/>
    <mergeCell ref="B137:J137"/>
    <mergeCell ref="B138:J138"/>
    <mergeCell ref="B99:J99"/>
    <mergeCell ref="B100:J100"/>
    <mergeCell ref="B101:J101"/>
    <mergeCell ref="B102:J102"/>
    <mergeCell ref="B103:J103"/>
    <mergeCell ref="B104:J104"/>
    <mergeCell ref="B105:J105"/>
    <mergeCell ref="B109:J109"/>
    <mergeCell ref="B110:J110"/>
    <mergeCell ref="O19:T19"/>
    <mergeCell ref="Q72:T72"/>
    <mergeCell ref="V72:X72"/>
    <mergeCell ref="Q78:T78"/>
    <mergeCell ref="V78:X78"/>
    <mergeCell ref="B96:J96"/>
    <mergeCell ref="B97:J97"/>
    <mergeCell ref="B98:J98"/>
    <mergeCell ref="B95:J95"/>
    <mergeCell ref="B74:J74"/>
    <mergeCell ref="B75:J75"/>
    <mergeCell ref="B76:J76"/>
    <mergeCell ref="B80:J80"/>
    <mergeCell ref="B81:J81"/>
    <mergeCell ref="B82:J82"/>
    <mergeCell ref="B83:J83"/>
    <mergeCell ref="B84:J84"/>
    <mergeCell ref="B85:J85"/>
    <mergeCell ref="C47:F47"/>
    <mergeCell ref="I42:K42"/>
    <mergeCell ref="Q42:T42"/>
    <mergeCell ref="V60:X60"/>
    <mergeCell ref="Q60:T60"/>
    <mergeCell ref="V43:X43"/>
    <mergeCell ref="B209:J209"/>
    <mergeCell ref="B210:J210"/>
    <mergeCell ref="C45:F45"/>
    <mergeCell ref="C49:F49"/>
    <mergeCell ref="C9:C10"/>
    <mergeCell ref="D9:F10"/>
    <mergeCell ref="E24:K24"/>
    <mergeCell ref="E34:I34"/>
    <mergeCell ref="J34:N34"/>
    <mergeCell ref="O34:T34"/>
    <mergeCell ref="E33:T33"/>
    <mergeCell ref="E22:K22"/>
    <mergeCell ref="E23:K23"/>
    <mergeCell ref="Q20:T20"/>
    <mergeCell ref="H27:I27"/>
    <mergeCell ref="N27:O27"/>
    <mergeCell ref="C19:D19"/>
    <mergeCell ref="B36:D36"/>
    <mergeCell ref="G19:K19"/>
    <mergeCell ref="B220:J220"/>
    <mergeCell ref="B221:J221"/>
    <mergeCell ref="B222:J222"/>
    <mergeCell ref="B223:J223"/>
    <mergeCell ref="B224:J224"/>
    <mergeCell ref="B225:J225"/>
    <mergeCell ref="B226:J226"/>
    <mergeCell ref="B227:J227"/>
    <mergeCell ref="B211:J211"/>
    <mergeCell ref="B212:J212"/>
    <mergeCell ref="B213:J213"/>
    <mergeCell ref="B214:J214"/>
    <mergeCell ref="B215:J215"/>
    <mergeCell ref="B216:J216"/>
    <mergeCell ref="B217:J217"/>
    <mergeCell ref="B218:J218"/>
    <mergeCell ref="B219:J219"/>
    <mergeCell ref="B202:J202"/>
    <mergeCell ref="B203:J203"/>
    <mergeCell ref="B204:J204"/>
    <mergeCell ref="B205:J205"/>
    <mergeCell ref="B206:J206"/>
    <mergeCell ref="B207:J207"/>
    <mergeCell ref="B86:J86"/>
    <mergeCell ref="B87:J87"/>
    <mergeCell ref="B88:J88"/>
    <mergeCell ref="B89:J89"/>
    <mergeCell ref="B90:J90"/>
    <mergeCell ref="B91:J91"/>
    <mergeCell ref="B92:J92"/>
    <mergeCell ref="B93:J93"/>
    <mergeCell ref="B94:J94"/>
    <mergeCell ref="B115:J115"/>
    <mergeCell ref="B116:J116"/>
    <mergeCell ref="B117:J117"/>
    <mergeCell ref="B118:J118"/>
    <mergeCell ref="B119:J119"/>
    <mergeCell ref="B120:J120"/>
    <mergeCell ref="B121:J121"/>
    <mergeCell ref="B122:J122"/>
    <mergeCell ref="B123:J123"/>
    <mergeCell ref="Q229:T229"/>
    <mergeCell ref="V229:X229"/>
    <mergeCell ref="B231:J231"/>
    <mergeCell ref="B232:J232"/>
    <mergeCell ref="B139:J139"/>
    <mergeCell ref="B143:J143"/>
    <mergeCell ref="B144:J144"/>
    <mergeCell ref="B145:J145"/>
    <mergeCell ref="B146:J146"/>
    <mergeCell ref="B147:J147"/>
    <mergeCell ref="B148:J148"/>
    <mergeCell ref="B149:J149"/>
    <mergeCell ref="B150:J150"/>
    <mergeCell ref="B151:J151"/>
    <mergeCell ref="B152:J152"/>
    <mergeCell ref="B153:J153"/>
    <mergeCell ref="B154:J154"/>
    <mergeCell ref="B155:J155"/>
    <mergeCell ref="B156:J156"/>
    <mergeCell ref="B157:J157"/>
    <mergeCell ref="B158:J158"/>
    <mergeCell ref="B159:J159"/>
    <mergeCell ref="B160:J160"/>
    <mergeCell ref="B208:J208"/>
    <mergeCell ref="B233:J233"/>
    <mergeCell ref="B234:J234"/>
    <mergeCell ref="B235:J235"/>
    <mergeCell ref="B236:J236"/>
    <mergeCell ref="B237:J237"/>
    <mergeCell ref="B238:J238"/>
    <mergeCell ref="B239:J239"/>
    <mergeCell ref="B240:J240"/>
    <mergeCell ref="B241:J241"/>
    <mergeCell ref="B251:J251"/>
    <mergeCell ref="B252:J252"/>
    <mergeCell ref="B253:J253"/>
    <mergeCell ref="B254:J254"/>
    <mergeCell ref="B255:J255"/>
    <mergeCell ref="B256:J256"/>
    <mergeCell ref="B257:J257"/>
    <mergeCell ref="B242:J242"/>
    <mergeCell ref="B243:J243"/>
    <mergeCell ref="B244:J244"/>
    <mergeCell ref="B245:J245"/>
    <mergeCell ref="B246:J246"/>
    <mergeCell ref="B247:J247"/>
    <mergeCell ref="B248:J248"/>
    <mergeCell ref="B249:J249"/>
    <mergeCell ref="B250:J250"/>
  </mergeCells>
  <phoneticPr fontId="3" type="noConversion"/>
  <hyperlinks>
    <hyperlink ref="E2" r:id="rId1" location="query/open/IPAMPA" xr:uid="{BF518C5B-04DA-4981-8FF2-ABB3F9083ACD}"/>
  </hyperlinks>
  <printOptions horizontalCentered="1"/>
  <pageMargins left="0.19685039370078741" right="0.19685039370078741" top="0.19685039370078741" bottom="0.19685039370078741" header="0" footer="0"/>
  <pageSetup paperSize="9" scale="61" fitToHeight="0" orientation="landscape" r:id="rId2"/>
  <rowBreaks count="2" manualBreakCount="2">
    <brk id="69" max="16383" man="1"/>
    <brk id="196" max="16383" man="1"/>
  </rowBreaks>
  <drawing r:id="rId3"/>
  <legacyDrawing r:id="rId4"/>
  <extLst>
    <ext xmlns:x14="http://schemas.microsoft.com/office/spreadsheetml/2009/9/main" uri="{CCE6A557-97BC-4b89-ADB6-D9C93CAAB3DF}">
      <x14:dataValidations xmlns:xm="http://schemas.microsoft.com/office/excel/2006/main" count="21">
        <x14:dataValidation type="list" allowBlank="1" showInputMessage="1" showErrorMessage="1" xr:uid="{00000000-0002-0000-0100-000000000000}">
          <x14:formula1>
            <xm:f>'Menus déroulants'!$A$31:$A$37</xm:f>
          </x14:formula1>
          <xm:sqref>C22:C24</xm:sqref>
        </x14:dataValidation>
        <x14:dataValidation type="list" allowBlank="1" showInputMessage="1" showErrorMessage="1" xr:uid="{00000000-0002-0000-0100-000001000000}">
          <x14:formula1>
            <xm:f>'Menus déroulants'!$A$17:$A$27</xm:f>
          </x14:formula1>
          <xm:sqref>D9</xm:sqref>
        </x14:dataValidation>
        <x14:dataValidation type="list" allowBlank="1" showInputMessage="1" showErrorMessage="1" xr:uid="{00000000-0002-0000-0100-000002000000}">
          <x14:formula1>
            <xm:f>'Menus déroulants'!$A$41:$A$61</xm:f>
          </x14:formula1>
          <xm:sqref>E22</xm:sqref>
        </x14:dataValidation>
        <x14:dataValidation type="list" allowBlank="1" showInputMessage="1" showErrorMessage="1" xr:uid="{00000000-0002-0000-0100-000003000000}">
          <x14:formula1>
            <xm:f>'Menus déroulants'!$H$41:$H$61</xm:f>
          </x14:formula1>
          <xm:sqref>E23</xm:sqref>
        </x14:dataValidation>
        <x14:dataValidation type="list" allowBlank="1" showInputMessage="1" showErrorMessage="1" xr:uid="{00000000-0002-0000-0100-000004000000}">
          <x14:formula1>
            <xm:f>'Menus déroulants'!$V$30:$V$37</xm:f>
          </x14:formula1>
          <xm:sqref>C45:F45 C47:F47</xm:sqref>
        </x14:dataValidation>
        <x14:dataValidation type="list" allowBlank="1" showInputMessage="1" showErrorMessage="1" xr:uid="{00000000-0002-0000-0100-000005000000}">
          <x14:formula1>
            <xm:f>'Menus déroulants'!$A$12:$A$14</xm:f>
          </x14:formula1>
          <xm:sqref>J48 J46 J50</xm:sqref>
        </x14:dataValidation>
        <x14:dataValidation type="list" allowBlank="1" showInputMessage="1" showErrorMessage="1" xr:uid="{00000000-0002-0000-0100-000006000000}">
          <x14:formula1>
            <xm:f>'Menus déroulants'!$V$25:$V$27</xm:f>
          </x14:formula1>
          <xm:sqref>C49:F49</xm:sqref>
        </x14:dataValidation>
        <x14:dataValidation type="list" allowBlank="1" showInputMessage="1" showErrorMessage="1" xr:uid="{00000000-0002-0000-0100-000007000000}">
          <x14:formula1>
            <xm:f>'Menus déroulants'!$A$17:$A$28</xm:f>
          </x14:formula1>
          <xm:sqref>I42 D32 C19:D19 G19 O19 Q42 D62:D66 D42</xm:sqref>
        </x14:dataValidation>
        <x14:dataValidation type="list" allowBlank="1" showInputMessage="1" showErrorMessage="1" xr:uid="{00000000-0002-0000-0100-000008000000}">
          <x14:formula1>
            <xm:f>'Menus déroulants'!$O$41:$O$61</xm:f>
          </x14:formula1>
          <xm:sqref>E24:K24</xm:sqref>
        </x14:dataValidation>
        <x14:dataValidation type="list" allowBlank="1" showInputMessage="1" showErrorMessage="1" xr:uid="{00000000-0002-0000-0100-000009000000}">
          <x14:formula1>
            <xm:f>'Menus déroulants'!$A$65:$A$104</xm:f>
          </x14:formula1>
          <xm:sqref>B36</xm:sqref>
        </x14:dataValidation>
        <x14:dataValidation type="list" allowBlank="1" showInputMessage="1" xr:uid="{00000000-0002-0000-0100-00000A000000}">
          <x14:formula1>
            <xm:f>'Equipements complémentaires'!$B$250:$B$301</xm:f>
          </x14:formula1>
          <xm:sqref>B231:J257</xm:sqref>
        </x14:dataValidation>
        <x14:dataValidation type="list" allowBlank="1" showInputMessage="1" xr:uid="{00000000-0002-0000-0100-00000B000000}">
          <x14:formula1>
            <xm:f>'Equipements complémentaires'!$B$10:$B$25</xm:f>
          </x14:formula1>
          <xm:sqref>B74:J76</xm:sqref>
        </x14:dataValidation>
        <x14:dataValidation type="list" allowBlank="1" showInputMessage="1" xr:uid="{00000000-0002-0000-0100-00000C000000}">
          <x14:formula1>
            <xm:f>'Equipements complémentaires'!$B$28:$B$77</xm:f>
          </x14:formula1>
          <xm:sqref>B80:J105</xm:sqref>
        </x14:dataValidation>
        <x14:dataValidation type="list" allowBlank="1" showInputMessage="1" xr:uid="{00000000-0002-0000-0100-00000D000000}">
          <x14:formula1>
            <xm:f>'Equipements complémentaires'!$B$81:$B$96</xm:f>
          </x14:formula1>
          <xm:sqref>B109:J123</xm:sqref>
        </x14:dataValidation>
        <x14:dataValidation type="list" allowBlank="1" showInputMessage="1" xr:uid="{00000000-0002-0000-0100-00000E000000}">
          <x14:formula1>
            <xm:f>'Equipements complémentaires'!$B$99:$B$104</xm:f>
          </x14:formula1>
          <xm:sqref>B127:J131</xm:sqref>
        </x14:dataValidation>
        <x14:dataValidation type="list" allowBlank="1" showInputMessage="1" xr:uid="{00000000-0002-0000-0100-00000F000000}">
          <x14:formula1>
            <xm:f>'Equipements complémentaires'!$B$108:$B$116</xm:f>
          </x14:formula1>
          <xm:sqref>B135:J139</xm:sqref>
        </x14:dataValidation>
        <x14:dataValidation type="list" allowBlank="1" showInputMessage="1" xr:uid="{00000000-0002-0000-0100-000010000000}">
          <x14:formula1>
            <xm:f>'Equipements complémentaires'!$B$121:$B$155</xm:f>
          </x14:formula1>
          <xm:sqref>B143:J160</xm:sqref>
        </x14:dataValidation>
        <x14:dataValidation type="list" allowBlank="1" showInputMessage="1" xr:uid="{00000000-0002-0000-0100-000011000000}">
          <x14:formula1>
            <xm:f>'Equipements complémentaires'!$B$159:$B$164</xm:f>
          </x14:formula1>
          <xm:sqref>B164:J168</xm:sqref>
        </x14:dataValidation>
        <x14:dataValidation type="list" allowBlank="1" showInputMessage="1" xr:uid="{00000000-0002-0000-0100-000012000000}">
          <x14:formula1>
            <xm:f>'Equipements complémentaires'!$B$167:$B$182</xm:f>
          </x14:formula1>
          <xm:sqref>B172:J180</xm:sqref>
        </x14:dataValidation>
        <x14:dataValidation type="list" allowBlank="1" showInputMessage="1" xr:uid="{00000000-0002-0000-0100-000013000000}">
          <x14:formula1>
            <xm:f>'Equipements complémentaires'!$B$186:$B$198</xm:f>
          </x14:formula1>
          <xm:sqref>B184:J189</xm:sqref>
        </x14:dataValidation>
        <x14:dataValidation type="list" allowBlank="1" showInputMessage="1" xr:uid="{00000000-0002-0000-0100-000014000000}">
          <x14:formula1>
            <xm:f>'Equipements complémentaires'!$B$202:$B$246</xm:f>
          </x14:formula1>
          <xm:sqref>B201:J227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2:K301"/>
  <sheetViews>
    <sheetView topLeftCell="A4" zoomScale="110" zoomScaleNormal="110" workbookViewId="0">
      <pane ySplit="3" topLeftCell="A121" activePane="bottomLeft" state="frozen"/>
      <selection activeCell="D3" sqref="D3:F4"/>
      <selection pane="bottomLeft" activeCell="D3" sqref="D3:F4"/>
    </sheetView>
  </sheetViews>
  <sheetFormatPr baseColWidth="10" defaultColWidth="10.84375" defaultRowHeight="10.75" x14ac:dyDescent="0.3"/>
  <cols>
    <col min="1" max="1" width="1.69140625" style="361" customWidth="1"/>
    <col min="2" max="2" width="63" style="185" customWidth="1"/>
    <col min="3" max="3" width="5.53515625" style="185" customWidth="1"/>
    <col min="4" max="6" width="11.15234375" style="363" customWidth="1"/>
    <col min="7" max="10" width="4.15234375" style="185" customWidth="1"/>
    <col min="11" max="11" width="80" style="364" customWidth="1"/>
    <col min="12" max="12" width="0" style="185" hidden="1" customWidth="1"/>
    <col min="13" max="13" width="3.84375" style="185" customWidth="1"/>
    <col min="14" max="16384" width="10.84375" style="185"/>
  </cols>
  <sheetData>
    <row r="2" spans="1:11" x14ac:dyDescent="0.3">
      <c r="B2" s="362" t="s">
        <v>264</v>
      </c>
    </row>
    <row r="3" spans="1:11" x14ac:dyDescent="0.3">
      <c r="B3" s="362" t="s">
        <v>265</v>
      </c>
    </row>
    <row r="4" spans="1:11" x14ac:dyDescent="0.3">
      <c r="B4" s="362" t="s">
        <v>266</v>
      </c>
    </row>
    <row r="5" spans="1:11" x14ac:dyDescent="0.3">
      <c r="B5" s="362" t="s">
        <v>267</v>
      </c>
    </row>
    <row r="6" spans="1:11" ht="11.15" thickBot="1" x14ac:dyDescent="0.35">
      <c r="B6" s="362"/>
      <c r="G6" s="185" t="s">
        <v>268</v>
      </c>
      <c r="H6" s="185" t="s">
        <v>269</v>
      </c>
      <c r="I6" s="185" t="s">
        <v>270</v>
      </c>
      <c r="J6" s="185" t="s">
        <v>271</v>
      </c>
    </row>
    <row r="7" spans="1:11" ht="11.15" thickBot="1" x14ac:dyDescent="0.35">
      <c r="B7" s="365" t="s">
        <v>272</v>
      </c>
    </row>
    <row r="8" spans="1:11" ht="11.15" thickBot="1" x14ac:dyDescent="0.35">
      <c r="B8" s="366"/>
    </row>
    <row r="9" spans="1:11" ht="14.5" customHeight="1" thickBot="1" x14ac:dyDescent="0.35">
      <c r="A9" s="367"/>
      <c r="B9" s="368" t="s">
        <v>667</v>
      </c>
      <c r="C9" s="369" t="s">
        <v>273</v>
      </c>
      <c r="D9" s="370" t="s">
        <v>274</v>
      </c>
      <c r="E9" s="371" t="s">
        <v>275</v>
      </c>
      <c r="F9" s="370" t="s">
        <v>276</v>
      </c>
      <c r="G9" s="372" t="s">
        <v>268</v>
      </c>
      <c r="H9" s="373" t="s">
        <v>269</v>
      </c>
      <c r="I9" s="372" t="s">
        <v>270</v>
      </c>
      <c r="J9" s="372" t="s">
        <v>271</v>
      </c>
      <c r="K9" s="374" t="s">
        <v>277</v>
      </c>
    </row>
    <row r="10" spans="1:11" ht="14.5" customHeight="1" thickBot="1" x14ac:dyDescent="0.35">
      <c r="A10" s="367"/>
      <c r="B10" s="584"/>
      <c r="C10" s="585"/>
      <c r="D10" s="586"/>
      <c r="E10" s="587"/>
      <c r="F10" s="586"/>
      <c r="G10" s="463"/>
      <c r="H10" s="463"/>
      <c r="I10" s="463"/>
      <c r="J10" s="463"/>
      <c r="K10" s="588"/>
    </row>
    <row r="11" spans="1:11" ht="12" customHeight="1" thickBot="1" x14ac:dyDescent="0.35">
      <c r="A11" s="367"/>
      <c r="B11" s="375" t="s">
        <v>278</v>
      </c>
      <c r="C11" s="376" t="s">
        <v>181</v>
      </c>
      <c r="D11" s="377">
        <v>405.22222222222223</v>
      </c>
      <c r="E11" s="378">
        <v>449.66666666666669</v>
      </c>
      <c r="F11" s="377">
        <v>494.11111111111109</v>
      </c>
      <c r="G11" s="379"/>
      <c r="H11" s="379"/>
      <c r="I11" s="380"/>
      <c r="J11" s="381"/>
      <c r="K11" s="382" t="s">
        <v>279</v>
      </c>
    </row>
    <row r="12" spans="1:11" ht="12" customHeight="1" thickBot="1" x14ac:dyDescent="0.35">
      <c r="A12" s="367"/>
      <c r="B12" s="375" t="s">
        <v>280</v>
      </c>
      <c r="C12" s="376" t="s">
        <v>181</v>
      </c>
      <c r="D12" s="377">
        <v>270</v>
      </c>
      <c r="E12" s="378">
        <v>317.77777777777777</v>
      </c>
      <c r="F12" s="377">
        <v>365.55555555555554</v>
      </c>
      <c r="G12" s="381"/>
      <c r="H12" s="381"/>
      <c r="I12" s="380"/>
      <c r="J12" s="381"/>
      <c r="K12" s="382" t="s">
        <v>281</v>
      </c>
    </row>
    <row r="13" spans="1:11" ht="12" customHeight="1" x14ac:dyDescent="0.3">
      <c r="A13" s="367"/>
      <c r="B13" s="383" t="s">
        <v>178</v>
      </c>
      <c r="C13" s="384" t="s">
        <v>181</v>
      </c>
      <c r="D13" s="385">
        <v>320</v>
      </c>
      <c r="E13" s="386">
        <v>408.33333333333331</v>
      </c>
      <c r="F13" s="385">
        <v>496.66666666666669</v>
      </c>
      <c r="G13" s="387"/>
      <c r="H13" s="387"/>
      <c r="I13" s="388"/>
      <c r="J13" s="388"/>
      <c r="K13" s="759" t="s">
        <v>282</v>
      </c>
    </row>
    <row r="14" spans="1:11" ht="12" customHeight="1" x14ac:dyDescent="0.3">
      <c r="A14" s="367"/>
      <c r="B14" s="389" t="s">
        <v>283</v>
      </c>
      <c r="C14" s="390" t="s">
        <v>181</v>
      </c>
      <c r="D14" s="391">
        <v>215</v>
      </c>
      <c r="E14" s="392">
        <v>243.33333333333334</v>
      </c>
      <c r="F14" s="391">
        <v>271.66666666666669</v>
      </c>
      <c r="G14" s="393"/>
      <c r="H14" s="393"/>
      <c r="I14" s="394"/>
      <c r="J14" s="395"/>
      <c r="K14" s="760"/>
    </row>
    <row r="15" spans="1:11" s="402" customFormat="1" ht="12" customHeight="1" thickBot="1" x14ac:dyDescent="0.35">
      <c r="A15" s="367"/>
      <c r="B15" s="396" t="s">
        <v>284</v>
      </c>
      <c r="C15" s="397" t="s">
        <v>181</v>
      </c>
      <c r="D15" s="398">
        <f>D14+D13</f>
        <v>535</v>
      </c>
      <c r="E15" s="399">
        <f>E14+E13</f>
        <v>651.66666666666663</v>
      </c>
      <c r="F15" s="398">
        <f>F14+F13</f>
        <v>768.33333333333337</v>
      </c>
      <c r="G15" s="400"/>
      <c r="H15" s="400"/>
      <c r="I15" s="401"/>
      <c r="J15" s="400"/>
      <c r="K15" s="761"/>
    </row>
    <row r="16" spans="1:11" ht="12" customHeight="1" x14ac:dyDescent="0.3">
      <c r="A16" s="367"/>
      <c r="B16" s="383" t="s">
        <v>179</v>
      </c>
      <c r="C16" s="403" t="s">
        <v>181</v>
      </c>
      <c r="D16" s="404">
        <v>436.88888888888891</v>
      </c>
      <c r="E16" s="405">
        <v>517.44444444444446</v>
      </c>
      <c r="F16" s="404">
        <v>598</v>
      </c>
      <c r="G16" s="406"/>
      <c r="H16" s="406"/>
      <c r="I16" s="407"/>
      <c r="J16" s="407"/>
      <c r="K16" s="759" t="s">
        <v>285</v>
      </c>
    </row>
    <row r="17" spans="1:11" ht="12" customHeight="1" x14ac:dyDescent="0.3">
      <c r="A17" s="367"/>
      <c r="B17" s="389" t="s">
        <v>286</v>
      </c>
      <c r="C17" s="390" t="s">
        <v>181</v>
      </c>
      <c r="D17" s="391">
        <v>331.11111111111109</v>
      </c>
      <c r="E17" s="392">
        <v>349.16666666666669</v>
      </c>
      <c r="F17" s="391">
        <v>367.22222222222223</v>
      </c>
      <c r="G17" s="393"/>
      <c r="H17" s="393"/>
      <c r="I17" s="394"/>
      <c r="J17" s="395"/>
      <c r="K17" s="760"/>
    </row>
    <row r="18" spans="1:11" s="402" customFormat="1" ht="12" customHeight="1" thickBot="1" x14ac:dyDescent="0.35">
      <c r="A18" s="367"/>
      <c r="B18" s="396" t="s">
        <v>287</v>
      </c>
      <c r="C18" s="397" t="s">
        <v>181</v>
      </c>
      <c r="D18" s="398">
        <f>D17+D16</f>
        <v>768</v>
      </c>
      <c r="E18" s="399">
        <f>E17+E16</f>
        <v>866.61111111111109</v>
      </c>
      <c r="F18" s="398">
        <f>F17+F16</f>
        <v>965.22222222222217</v>
      </c>
      <c r="G18" s="400"/>
      <c r="H18" s="400"/>
      <c r="I18" s="401"/>
      <c r="J18" s="400"/>
      <c r="K18" s="761"/>
    </row>
    <row r="19" spans="1:11" ht="12" customHeight="1" x14ac:dyDescent="0.3">
      <c r="A19" s="367"/>
      <c r="B19" s="383" t="s">
        <v>180</v>
      </c>
      <c r="C19" s="408" t="s">
        <v>181</v>
      </c>
      <c r="D19" s="409">
        <v>675</v>
      </c>
      <c r="E19" s="410">
        <v>775</v>
      </c>
      <c r="F19" s="409">
        <v>875</v>
      </c>
      <c r="G19" s="387"/>
      <c r="H19" s="387"/>
      <c r="I19" s="388"/>
      <c r="J19" s="388"/>
      <c r="K19" s="759" t="s">
        <v>288</v>
      </c>
    </row>
    <row r="20" spans="1:11" ht="12" customHeight="1" x14ac:dyDescent="0.3">
      <c r="A20" s="367"/>
      <c r="B20" s="389" t="s">
        <v>289</v>
      </c>
      <c r="C20" s="411" t="s">
        <v>181</v>
      </c>
      <c r="D20" s="412">
        <v>309</v>
      </c>
      <c r="E20" s="413">
        <f ca="1">AVERAGE(D20:F20)</f>
        <v>330</v>
      </c>
      <c r="F20" s="412">
        <v>350</v>
      </c>
      <c r="G20" s="393"/>
      <c r="H20" s="393"/>
      <c r="I20" s="394"/>
      <c r="J20" s="395"/>
      <c r="K20" s="760"/>
    </row>
    <row r="21" spans="1:11" s="402" customFormat="1" ht="12" customHeight="1" thickBot="1" x14ac:dyDescent="0.35">
      <c r="A21" s="367"/>
      <c r="B21" s="396" t="s">
        <v>290</v>
      </c>
      <c r="C21" s="414" t="s">
        <v>181</v>
      </c>
      <c r="D21" s="415">
        <f>D20+D19</f>
        <v>984</v>
      </c>
      <c r="E21" s="416">
        <f ca="1">E20+E19</f>
        <v>830</v>
      </c>
      <c r="F21" s="415">
        <f>F20+F19</f>
        <v>1225</v>
      </c>
      <c r="G21" s="400"/>
      <c r="H21" s="400"/>
      <c r="I21" s="401"/>
      <c r="J21" s="400"/>
      <c r="K21" s="761"/>
    </row>
    <row r="22" spans="1:11" ht="12" customHeight="1" x14ac:dyDescent="0.3">
      <c r="A22" s="367"/>
      <c r="B22" s="383" t="s">
        <v>182</v>
      </c>
      <c r="C22" s="384" t="s">
        <v>181</v>
      </c>
      <c r="D22" s="385">
        <v>387</v>
      </c>
      <c r="E22" s="386">
        <v>475.88888888888891</v>
      </c>
      <c r="F22" s="385">
        <v>564.77777777777783</v>
      </c>
      <c r="G22" s="387"/>
      <c r="H22" s="387"/>
      <c r="I22" s="388"/>
      <c r="J22" s="388"/>
      <c r="K22" s="759" t="s">
        <v>291</v>
      </c>
    </row>
    <row r="23" spans="1:11" ht="12" customHeight="1" x14ac:dyDescent="0.3">
      <c r="B23" s="389" t="s">
        <v>292</v>
      </c>
      <c r="C23" s="390" t="s">
        <v>181</v>
      </c>
      <c r="D23" s="391">
        <v>167.22222222222223</v>
      </c>
      <c r="E23" s="392">
        <v>186.38888888888889</v>
      </c>
      <c r="F23" s="391">
        <v>205.55555555555554</v>
      </c>
      <c r="G23" s="393"/>
      <c r="H23" s="393"/>
      <c r="I23" s="394"/>
      <c r="J23" s="395"/>
      <c r="K23" s="760"/>
    </row>
    <row r="24" spans="1:11" ht="12" customHeight="1" x14ac:dyDescent="0.3">
      <c r="B24" s="417" t="s">
        <v>183</v>
      </c>
      <c r="C24" s="418" t="s">
        <v>181</v>
      </c>
      <c r="D24" s="419">
        <v>200</v>
      </c>
      <c r="E24" s="420">
        <v>235</v>
      </c>
      <c r="F24" s="419">
        <v>270</v>
      </c>
      <c r="G24" s="421"/>
      <c r="H24" s="421"/>
      <c r="I24" s="422"/>
      <c r="J24" s="423"/>
      <c r="K24" s="760"/>
    </row>
    <row r="25" spans="1:11" s="402" customFormat="1" ht="12" customHeight="1" thickBot="1" x14ac:dyDescent="0.35">
      <c r="A25" s="424"/>
      <c r="B25" s="396" t="s">
        <v>293</v>
      </c>
      <c r="C25" s="397" t="s">
        <v>181</v>
      </c>
      <c r="D25" s="398">
        <f>SUM(D22:D24)</f>
        <v>754.22222222222217</v>
      </c>
      <c r="E25" s="399">
        <f>SUM(E22:E24)</f>
        <v>897.27777777777783</v>
      </c>
      <c r="F25" s="398">
        <f>SUM(F22:F24)</f>
        <v>1040.3333333333335</v>
      </c>
      <c r="G25" s="425"/>
      <c r="H25" s="425"/>
      <c r="I25" s="426"/>
      <c r="J25" s="425"/>
      <c r="K25" s="761"/>
    </row>
    <row r="26" spans="1:11" ht="11.15" thickBot="1" x14ac:dyDescent="0.35"/>
    <row r="27" spans="1:11" ht="12" customHeight="1" thickBot="1" x14ac:dyDescent="0.35">
      <c r="B27" s="427" t="s">
        <v>294</v>
      </c>
      <c r="C27" s="418" t="s">
        <v>273</v>
      </c>
      <c r="D27" s="370" t="s">
        <v>274</v>
      </c>
      <c r="E27" s="371" t="s">
        <v>275</v>
      </c>
      <c r="F27" s="370" t="s">
        <v>276</v>
      </c>
      <c r="G27" s="372" t="s">
        <v>268</v>
      </c>
      <c r="H27" s="372" t="s">
        <v>269</v>
      </c>
      <c r="I27" s="372" t="s">
        <v>270</v>
      </c>
      <c r="J27" s="372" t="s">
        <v>271</v>
      </c>
      <c r="K27" s="428" t="s">
        <v>277</v>
      </c>
    </row>
    <row r="28" spans="1:11" ht="12" customHeight="1" thickBot="1" x14ac:dyDescent="0.35">
      <c r="B28" s="427"/>
      <c r="C28" s="589"/>
      <c r="D28" s="586"/>
      <c r="E28" s="587"/>
      <c r="F28" s="586"/>
      <c r="G28" s="463"/>
      <c r="H28" s="463"/>
      <c r="I28" s="463"/>
      <c r="J28" s="463"/>
      <c r="K28" s="590"/>
    </row>
    <row r="29" spans="1:11" ht="12" customHeight="1" x14ac:dyDescent="0.3">
      <c r="B29" s="429" t="s">
        <v>295</v>
      </c>
      <c r="C29" s="384" t="s">
        <v>18</v>
      </c>
      <c r="D29" s="385">
        <v>1799</v>
      </c>
      <c r="E29" s="386">
        <v>2180.7777777777778</v>
      </c>
      <c r="F29" s="385">
        <v>2636.5</v>
      </c>
      <c r="G29" s="430"/>
      <c r="H29" s="388"/>
      <c r="I29" s="388"/>
      <c r="J29" s="388"/>
      <c r="K29" s="431" t="s">
        <v>296</v>
      </c>
    </row>
    <row r="30" spans="1:11" ht="12" customHeight="1" x14ac:dyDescent="0.3">
      <c r="B30" s="432" t="s">
        <v>297</v>
      </c>
      <c r="C30" s="390" t="s">
        <v>212</v>
      </c>
      <c r="D30" s="391">
        <v>83</v>
      </c>
      <c r="E30" s="392">
        <v>102.88888888888889</v>
      </c>
      <c r="F30" s="391">
        <v>108</v>
      </c>
      <c r="G30" s="433"/>
      <c r="H30" s="394"/>
      <c r="I30" s="394"/>
      <c r="J30" s="394"/>
      <c r="K30" s="434" t="s">
        <v>298</v>
      </c>
    </row>
    <row r="31" spans="1:11" ht="12" customHeight="1" x14ac:dyDescent="0.3">
      <c r="B31" s="432" t="s">
        <v>155</v>
      </c>
      <c r="C31" s="390" t="s">
        <v>212</v>
      </c>
      <c r="D31" s="391">
        <v>36.111111111111114</v>
      </c>
      <c r="E31" s="392">
        <v>41.388888888888886</v>
      </c>
      <c r="F31" s="391">
        <v>46.666666666666664</v>
      </c>
      <c r="G31" s="433"/>
      <c r="H31" s="394"/>
      <c r="I31" s="394"/>
      <c r="J31" s="394"/>
      <c r="K31" s="434" t="s">
        <v>299</v>
      </c>
    </row>
    <row r="32" spans="1:11" ht="12" customHeight="1" x14ac:dyDescent="0.3">
      <c r="B32" s="432" t="s">
        <v>154</v>
      </c>
      <c r="C32" s="390" t="s">
        <v>118</v>
      </c>
      <c r="D32" s="391">
        <v>83</v>
      </c>
      <c r="E32" s="392">
        <v>102.88888888888889</v>
      </c>
      <c r="F32" s="391">
        <v>108</v>
      </c>
      <c r="G32" s="433"/>
      <c r="H32" s="394"/>
      <c r="I32" s="394"/>
      <c r="J32" s="394"/>
      <c r="K32" s="434" t="s">
        <v>300</v>
      </c>
    </row>
    <row r="33" spans="2:11" ht="12" customHeight="1" x14ac:dyDescent="0.3">
      <c r="B33" s="435" t="s">
        <v>156</v>
      </c>
      <c r="C33" s="390" t="s">
        <v>118</v>
      </c>
      <c r="D33" s="391">
        <v>168.55555555555554</v>
      </c>
      <c r="E33" s="392">
        <v>189.11111111111111</v>
      </c>
      <c r="F33" s="391">
        <v>211.88888888888889</v>
      </c>
      <c r="G33" s="433"/>
      <c r="H33" s="394"/>
      <c r="I33" s="394"/>
      <c r="J33" s="433"/>
      <c r="K33" s="434" t="s">
        <v>301</v>
      </c>
    </row>
    <row r="34" spans="2:11" ht="12" customHeight="1" thickBot="1" x14ac:dyDescent="0.35">
      <c r="B34" s="436" t="s">
        <v>302</v>
      </c>
      <c r="C34" s="437" t="s">
        <v>118</v>
      </c>
      <c r="D34" s="438">
        <v>400</v>
      </c>
      <c r="E34" s="439">
        <v>500</v>
      </c>
      <c r="F34" s="438">
        <v>600</v>
      </c>
      <c r="G34" s="440"/>
      <c r="H34" s="426"/>
      <c r="I34" s="426"/>
      <c r="J34" s="440"/>
      <c r="K34" s="441" t="s">
        <v>303</v>
      </c>
    </row>
    <row r="35" spans="2:11" ht="12" customHeight="1" x14ac:dyDescent="0.3">
      <c r="B35" s="429" t="s">
        <v>157</v>
      </c>
      <c r="C35" s="384" t="s">
        <v>212</v>
      </c>
      <c r="D35" s="385">
        <v>63.75</v>
      </c>
      <c r="E35" s="386">
        <v>95.13333333333334</v>
      </c>
      <c r="F35" s="385">
        <v>131.25</v>
      </c>
      <c r="G35" s="430"/>
      <c r="H35" s="388"/>
      <c r="I35" s="388"/>
      <c r="J35" s="388"/>
      <c r="K35" s="431" t="s">
        <v>304</v>
      </c>
    </row>
    <row r="36" spans="2:11" ht="12" customHeight="1" x14ac:dyDescent="0.3">
      <c r="B36" s="432" t="s">
        <v>305</v>
      </c>
      <c r="C36" s="390" t="s">
        <v>212</v>
      </c>
      <c r="D36" s="391">
        <v>30</v>
      </c>
      <c r="E36" s="392">
        <v>57</v>
      </c>
      <c r="F36" s="391">
        <v>89</v>
      </c>
      <c r="G36" s="433"/>
      <c r="H36" s="394"/>
      <c r="I36" s="394"/>
      <c r="J36" s="394"/>
      <c r="K36" s="434" t="s">
        <v>304</v>
      </c>
    </row>
    <row r="37" spans="2:11" ht="12" customHeight="1" x14ac:dyDescent="0.3">
      <c r="B37" s="432" t="s">
        <v>306</v>
      </c>
      <c r="C37" s="390" t="s">
        <v>18</v>
      </c>
      <c r="D37" s="391">
        <v>1500</v>
      </c>
      <c r="E37" s="392">
        <v>1631.25</v>
      </c>
      <c r="F37" s="391">
        <v>1762.5</v>
      </c>
      <c r="G37" s="433"/>
      <c r="H37" s="394"/>
      <c r="I37" s="394"/>
      <c r="J37" s="395"/>
      <c r="K37" s="434" t="s">
        <v>307</v>
      </c>
    </row>
    <row r="38" spans="2:11" ht="12" customHeight="1" x14ac:dyDescent="0.3">
      <c r="B38" s="432" t="s">
        <v>308</v>
      </c>
      <c r="C38" s="390" t="s">
        <v>34</v>
      </c>
      <c r="D38" s="391">
        <v>11.666666666666666</v>
      </c>
      <c r="E38" s="392">
        <v>12</v>
      </c>
      <c r="F38" s="391">
        <v>16</v>
      </c>
      <c r="G38" s="442"/>
      <c r="H38" s="433"/>
      <c r="I38" s="394"/>
      <c r="J38" s="393"/>
      <c r="K38" s="434" t="s">
        <v>309</v>
      </c>
    </row>
    <row r="39" spans="2:11" ht="12" customHeight="1" x14ac:dyDescent="0.3">
      <c r="B39" s="432" t="s">
        <v>158</v>
      </c>
      <c r="C39" s="390" t="s">
        <v>212</v>
      </c>
      <c r="D39" s="391">
        <v>60</v>
      </c>
      <c r="E39" s="392">
        <v>70</v>
      </c>
      <c r="F39" s="391">
        <v>80</v>
      </c>
      <c r="G39" s="433"/>
      <c r="H39" s="394"/>
      <c r="I39" s="394"/>
      <c r="J39" s="394"/>
      <c r="K39" s="434" t="s">
        <v>304</v>
      </c>
    </row>
    <row r="40" spans="2:11" ht="12" customHeight="1" x14ac:dyDescent="0.3">
      <c r="B40" s="432" t="s">
        <v>159</v>
      </c>
      <c r="C40" s="390" t="s">
        <v>212</v>
      </c>
      <c r="D40" s="391">
        <v>161.25</v>
      </c>
      <c r="E40" s="392">
        <v>168.75</v>
      </c>
      <c r="F40" s="391">
        <v>176.25</v>
      </c>
      <c r="G40" s="433"/>
      <c r="H40" s="394"/>
      <c r="I40" s="394"/>
      <c r="J40" s="394"/>
      <c r="K40" s="434" t="s">
        <v>304</v>
      </c>
    </row>
    <row r="41" spans="2:11" ht="12" customHeight="1" x14ac:dyDescent="0.3">
      <c r="B41" s="432" t="s">
        <v>160</v>
      </c>
      <c r="C41" s="390" t="s">
        <v>18</v>
      </c>
      <c r="D41" s="391">
        <v>820</v>
      </c>
      <c r="E41" s="392">
        <v>862.5</v>
      </c>
      <c r="F41" s="391">
        <v>905</v>
      </c>
      <c r="G41" s="433"/>
      <c r="H41" s="394"/>
      <c r="I41" s="394"/>
      <c r="J41" s="395"/>
      <c r="K41" s="434" t="s">
        <v>310</v>
      </c>
    </row>
    <row r="42" spans="2:11" ht="12" customHeight="1" x14ac:dyDescent="0.3">
      <c r="B42" s="432" t="s">
        <v>161</v>
      </c>
      <c r="C42" s="390" t="s">
        <v>212</v>
      </c>
      <c r="D42" s="391">
        <v>143.33333333333334</v>
      </c>
      <c r="E42" s="392">
        <v>158.05555555555554</v>
      </c>
      <c r="F42" s="391">
        <v>172.77777777777777</v>
      </c>
      <c r="G42" s="394"/>
      <c r="H42" s="394"/>
      <c r="I42" s="394"/>
      <c r="J42" s="433"/>
      <c r="K42" s="434" t="s">
        <v>311</v>
      </c>
    </row>
    <row r="43" spans="2:11" ht="12" customHeight="1" x14ac:dyDescent="0.3">
      <c r="B43" s="432" t="s">
        <v>96</v>
      </c>
      <c r="C43" s="390" t="s">
        <v>34</v>
      </c>
      <c r="D43" s="391">
        <v>21.666666666666668</v>
      </c>
      <c r="E43" s="392">
        <v>25.1</v>
      </c>
      <c r="F43" s="391">
        <v>28.777777777777779</v>
      </c>
      <c r="G43" s="433"/>
      <c r="H43" s="394"/>
      <c r="I43" s="394"/>
      <c r="J43" s="394"/>
      <c r="K43" s="434" t="s">
        <v>312</v>
      </c>
    </row>
    <row r="44" spans="2:11" ht="12" customHeight="1" x14ac:dyDescent="0.3">
      <c r="B44" s="432" t="s">
        <v>313</v>
      </c>
      <c r="C44" s="390" t="s">
        <v>18</v>
      </c>
      <c r="D44" s="391">
        <v>1500</v>
      </c>
      <c r="E44" s="392">
        <v>1850</v>
      </c>
      <c r="F44" s="391">
        <v>2000</v>
      </c>
      <c r="G44" s="433"/>
      <c r="H44" s="394"/>
      <c r="I44" s="394"/>
      <c r="J44" s="394"/>
      <c r="K44" s="434" t="s">
        <v>314</v>
      </c>
    </row>
    <row r="45" spans="2:11" ht="12" customHeight="1" x14ac:dyDescent="0.3">
      <c r="B45" s="435" t="s">
        <v>315</v>
      </c>
      <c r="C45" s="411" t="s">
        <v>18</v>
      </c>
      <c r="D45" s="412">
        <v>1300</v>
      </c>
      <c r="E45" s="413">
        <v>1500</v>
      </c>
      <c r="F45" s="412">
        <v>1800</v>
      </c>
      <c r="G45" s="433"/>
      <c r="H45" s="394"/>
      <c r="I45" s="393"/>
      <c r="J45" s="394"/>
      <c r="K45" s="434" t="s">
        <v>316</v>
      </c>
    </row>
    <row r="46" spans="2:11" ht="12" customHeight="1" x14ac:dyDescent="0.3">
      <c r="B46" s="435" t="s">
        <v>317</v>
      </c>
      <c r="C46" s="411" t="s">
        <v>18</v>
      </c>
      <c r="D46" s="412">
        <v>1625</v>
      </c>
      <c r="E46" s="413">
        <v>2013.75</v>
      </c>
      <c r="F46" s="412">
        <v>2352.5</v>
      </c>
      <c r="G46" s="433"/>
      <c r="H46" s="394"/>
      <c r="I46" s="433"/>
      <c r="J46" s="394"/>
      <c r="K46" s="434" t="s">
        <v>318</v>
      </c>
    </row>
    <row r="47" spans="2:11" ht="12" customHeight="1" x14ac:dyDescent="0.3">
      <c r="B47" s="432" t="s">
        <v>319</v>
      </c>
      <c r="C47" s="390" t="s">
        <v>18</v>
      </c>
      <c r="D47" s="391">
        <v>5755.5555555555557</v>
      </c>
      <c r="E47" s="392">
        <v>7850</v>
      </c>
      <c r="F47" s="391">
        <v>9944.4444444444453</v>
      </c>
      <c r="G47" s="433"/>
      <c r="H47" s="394"/>
      <c r="I47" s="394"/>
      <c r="J47" s="394"/>
      <c r="K47" s="434" t="s">
        <v>316</v>
      </c>
    </row>
    <row r="48" spans="2:11" ht="12" customHeight="1" x14ac:dyDescent="0.3">
      <c r="B48" s="432" t="s">
        <v>320</v>
      </c>
      <c r="C48" s="390" t="s">
        <v>29</v>
      </c>
      <c r="D48" s="391">
        <v>275</v>
      </c>
      <c r="E48" s="392">
        <v>321.875</v>
      </c>
      <c r="F48" s="391">
        <v>368.75</v>
      </c>
      <c r="G48" s="433"/>
      <c r="H48" s="394"/>
      <c r="I48" s="394"/>
      <c r="J48" s="394"/>
      <c r="K48" s="434" t="s">
        <v>321</v>
      </c>
    </row>
    <row r="49" spans="1:11" ht="12" customHeight="1" x14ac:dyDescent="0.3">
      <c r="B49" s="432" t="s">
        <v>322</v>
      </c>
      <c r="C49" s="390" t="s">
        <v>29</v>
      </c>
      <c r="D49" s="391">
        <v>70</v>
      </c>
      <c r="E49" s="392">
        <f t="shared" ref="E49" ca="1" si="0">AVERAGE(D49:F49)</f>
        <v>105</v>
      </c>
      <c r="F49" s="391">
        <v>140</v>
      </c>
      <c r="G49" s="433"/>
      <c r="H49" s="394"/>
      <c r="I49" s="394"/>
      <c r="J49" s="394"/>
      <c r="K49" s="434" t="s">
        <v>323</v>
      </c>
    </row>
    <row r="50" spans="1:11" ht="12" customHeight="1" x14ac:dyDescent="0.3">
      <c r="B50" s="432" t="s">
        <v>324</v>
      </c>
      <c r="C50" s="390" t="s">
        <v>18</v>
      </c>
      <c r="D50" s="391">
        <v>650</v>
      </c>
      <c r="E50" s="392">
        <v>694</v>
      </c>
      <c r="F50" s="391">
        <v>738</v>
      </c>
      <c r="G50" s="433"/>
      <c r="H50" s="394"/>
      <c r="I50" s="394"/>
      <c r="J50" s="394"/>
      <c r="K50" s="434" t="s">
        <v>325</v>
      </c>
    </row>
    <row r="51" spans="1:11" ht="12" customHeight="1" x14ac:dyDescent="0.3">
      <c r="B51" s="432" t="s">
        <v>162</v>
      </c>
      <c r="C51" s="390" t="s">
        <v>18</v>
      </c>
      <c r="D51" s="391">
        <v>1400</v>
      </c>
      <c r="E51" s="392">
        <v>1511.1111111111111</v>
      </c>
      <c r="F51" s="391">
        <v>1666.6666666666667</v>
      </c>
      <c r="G51" s="433"/>
      <c r="H51" s="394"/>
      <c r="I51" s="394"/>
      <c r="J51" s="433"/>
      <c r="K51" s="434" t="s">
        <v>326</v>
      </c>
    </row>
    <row r="52" spans="1:11" ht="12" customHeight="1" thickBot="1" x14ac:dyDescent="0.35">
      <c r="B52" s="443" t="s">
        <v>163</v>
      </c>
      <c r="C52" s="437" t="s">
        <v>18</v>
      </c>
      <c r="D52" s="438">
        <v>203.33333333333334</v>
      </c>
      <c r="E52" s="439">
        <v>250</v>
      </c>
      <c r="F52" s="438">
        <v>296.66666666666669</v>
      </c>
      <c r="G52" s="426"/>
      <c r="H52" s="426"/>
      <c r="I52" s="440"/>
      <c r="J52" s="426"/>
      <c r="K52" s="441" t="s">
        <v>327</v>
      </c>
    </row>
    <row r="53" spans="1:11" ht="12" customHeight="1" x14ac:dyDescent="0.3">
      <c r="B53" s="429" t="s">
        <v>164</v>
      </c>
      <c r="C53" s="384" t="s">
        <v>18</v>
      </c>
      <c r="D53" s="385">
        <v>14653.111111111111</v>
      </c>
      <c r="E53" s="386">
        <v>16875.333333333332</v>
      </c>
      <c r="F53" s="385">
        <v>19097.555555555555</v>
      </c>
      <c r="G53" s="444"/>
      <c r="H53" s="444"/>
      <c r="I53" s="444"/>
      <c r="J53" s="444"/>
      <c r="K53" s="431" t="s">
        <v>328</v>
      </c>
    </row>
    <row r="54" spans="1:11" ht="12" customHeight="1" x14ac:dyDescent="0.3">
      <c r="B54" s="432" t="s">
        <v>844</v>
      </c>
      <c r="C54" s="390" t="s">
        <v>18</v>
      </c>
      <c r="D54" s="391">
        <v>10351</v>
      </c>
      <c r="E54" s="392">
        <v>12490</v>
      </c>
      <c r="F54" s="391">
        <v>14629</v>
      </c>
      <c r="G54" s="395"/>
      <c r="H54" s="395"/>
      <c r="I54" s="395"/>
      <c r="J54" s="395"/>
      <c r="K54" s="434" t="s">
        <v>329</v>
      </c>
    </row>
    <row r="55" spans="1:11" ht="12" customHeight="1" x14ac:dyDescent="0.3">
      <c r="B55" s="432" t="s">
        <v>165</v>
      </c>
      <c r="C55" s="390" t="s">
        <v>18</v>
      </c>
      <c r="D55" s="391">
        <v>23828</v>
      </c>
      <c r="E55" s="392">
        <v>26328</v>
      </c>
      <c r="F55" s="391">
        <v>28273</v>
      </c>
      <c r="G55" s="395"/>
      <c r="H55" s="395"/>
      <c r="I55" s="395"/>
      <c r="J55" s="395"/>
      <c r="K55" s="434" t="s">
        <v>329</v>
      </c>
    </row>
    <row r="56" spans="1:11" ht="12" customHeight="1" x14ac:dyDescent="0.3">
      <c r="B56" s="432" t="s">
        <v>166</v>
      </c>
      <c r="C56" s="390" t="s">
        <v>18</v>
      </c>
      <c r="D56" s="391">
        <v>22720.375</v>
      </c>
      <c r="E56" s="392">
        <v>24418.111111111109</v>
      </c>
      <c r="F56" s="391">
        <v>27220.375</v>
      </c>
      <c r="G56" s="395"/>
      <c r="H56" s="395"/>
      <c r="I56" s="395"/>
      <c r="J56" s="395"/>
      <c r="K56" s="434" t="s">
        <v>330</v>
      </c>
    </row>
    <row r="57" spans="1:11" ht="12" customHeight="1" x14ac:dyDescent="0.3">
      <c r="B57" s="432" t="s">
        <v>843</v>
      </c>
      <c r="C57" s="390" t="s">
        <v>18</v>
      </c>
      <c r="D57" s="391">
        <v>19927.222222222223</v>
      </c>
      <c r="E57" s="392">
        <v>21705</v>
      </c>
      <c r="F57" s="391">
        <v>23482.777777777777</v>
      </c>
      <c r="G57" s="395"/>
      <c r="H57" s="395"/>
      <c r="I57" s="395"/>
      <c r="J57" s="395"/>
      <c r="K57" s="434" t="s">
        <v>330</v>
      </c>
    </row>
    <row r="58" spans="1:11" ht="12" customHeight="1" x14ac:dyDescent="0.3">
      <c r="B58" s="432" t="s">
        <v>167</v>
      </c>
      <c r="C58" s="390" t="s">
        <v>18</v>
      </c>
      <c r="D58" s="391">
        <v>13000</v>
      </c>
      <c r="E58" s="392">
        <v>14333.333333333334</v>
      </c>
      <c r="F58" s="391">
        <v>16000</v>
      </c>
      <c r="G58" s="395"/>
      <c r="H58" s="395"/>
      <c r="I58" s="395"/>
      <c r="J58" s="395"/>
      <c r="K58" s="434" t="s">
        <v>331</v>
      </c>
    </row>
    <row r="59" spans="1:11" ht="12" customHeight="1" x14ac:dyDescent="0.3">
      <c r="B59" s="432" t="s">
        <v>332</v>
      </c>
      <c r="C59" s="390" t="s">
        <v>18</v>
      </c>
      <c r="D59" s="391">
        <v>20875</v>
      </c>
      <c r="E59" s="392">
        <v>21938</v>
      </c>
      <c r="F59" s="391">
        <v>23000</v>
      </c>
      <c r="G59" s="395"/>
      <c r="H59" s="395"/>
      <c r="I59" s="395"/>
      <c r="J59" s="395"/>
      <c r="K59" s="434" t="s">
        <v>333</v>
      </c>
    </row>
    <row r="60" spans="1:11" s="446" customFormat="1" ht="12" customHeight="1" x14ac:dyDescent="0.3">
      <c r="A60" s="445"/>
      <c r="B60" s="432" t="s">
        <v>168</v>
      </c>
      <c r="C60" s="390" t="s">
        <v>18</v>
      </c>
      <c r="D60" s="391">
        <v>26888.888888888891</v>
      </c>
      <c r="E60" s="392">
        <v>29388.888888888891</v>
      </c>
      <c r="F60" s="391">
        <v>31333.333333333332</v>
      </c>
      <c r="G60" s="395"/>
      <c r="H60" s="395"/>
      <c r="I60" s="395"/>
      <c r="J60" s="395"/>
      <c r="K60" s="434" t="s">
        <v>330</v>
      </c>
    </row>
    <row r="61" spans="1:11" s="446" customFormat="1" ht="12" customHeight="1" x14ac:dyDescent="0.3">
      <c r="A61" s="445"/>
      <c r="B61" s="432" t="s">
        <v>169</v>
      </c>
      <c r="C61" s="390" t="s">
        <v>18</v>
      </c>
      <c r="D61" s="391">
        <v>2400</v>
      </c>
      <c r="E61" s="392">
        <f t="shared" ref="E61" ca="1" si="1">AVERAGE(D61:F61)</f>
        <v>2900</v>
      </c>
      <c r="F61" s="391">
        <v>3400</v>
      </c>
      <c r="G61" s="394"/>
      <c r="H61" s="394"/>
      <c r="I61" s="394"/>
      <c r="J61" s="395"/>
      <c r="K61" s="434" t="s">
        <v>334</v>
      </c>
    </row>
    <row r="62" spans="1:11" s="446" customFormat="1" ht="12" customHeight="1" x14ac:dyDescent="0.3">
      <c r="A62" s="445"/>
      <c r="B62" s="432" t="s">
        <v>170</v>
      </c>
      <c r="C62" s="390" t="s">
        <v>18</v>
      </c>
      <c r="D62" s="391">
        <v>4666.666666666667</v>
      </c>
      <c r="E62" s="392">
        <v>5833.333333333333</v>
      </c>
      <c r="F62" s="391">
        <v>7000</v>
      </c>
      <c r="G62" s="394"/>
      <c r="H62" s="394"/>
      <c r="I62" s="394"/>
      <c r="J62" s="395"/>
      <c r="K62" s="434" t="s">
        <v>335</v>
      </c>
    </row>
    <row r="63" spans="1:11" s="446" customFormat="1" ht="12" customHeight="1" thickBot="1" x14ac:dyDescent="0.35">
      <c r="A63" s="445"/>
      <c r="B63" s="443" t="s">
        <v>171</v>
      </c>
      <c r="C63" s="437" t="s">
        <v>18</v>
      </c>
      <c r="D63" s="438">
        <v>13333.333333333334</v>
      </c>
      <c r="E63" s="439">
        <v>21000</v>
      </c>
      <c r="F63" s="438">
        <v>28666.666666666668</v>
      </c>
      <c r="G63" s="426"/>
      <c r="H63" s="426"/>
      <c r="I63" s="426"/>
      <c r="J63" s="425"/>
      <c r="K63" s="441" t="s">
        <v>335</v>
      </c>
    </row>
    <row r="64" spans="1:11" s="446" customFormat="1" ht="12" customHeight="1" x14ac:dyDescent="0.3">
      <c r="A64" s="445"/>
      <c r="B64" s="383" t="s">
        <v>172</v>
      </c>
      <c r="C64" s="384" t="s">
        <v>18</v>
      </c>
      <c r="D64" s="385">
        <v>6026.2222222222226</v>
      </c>
      <c r="E64" s="386">
        <v>6915.1111111111113</v>
      </c>
      <c r="F64" s="385">
        <v>7804</v>
      </c>
      <c r="G64" s="387"/>
      <c r="H64" s="388"/>
      <c r="I64" s="447"/>
      <c r="J64" s="387"/>
      <c r="K64" s="431" t="s">
        <v>336</v>
      </c>
    </row>
    <row r="65" spans="1:11" s="446" customFormat="1" ht="12" customHeight="1" x14ac:dyDescent="0.3">
      <c r="A65" s="445"/>
      <c r="B65" s="435" t="s">
        <v>173</v>
      </c>
      <c r="C65" s="390" t="s">
        <v>18</v>
      </c>
      <c r="D65" s="391">
        <v>3208.3333333333335</v>
      </c>
      <c r="E65" s="392">
        <v>4986.1111111111113</v>
      </c>
      <c r="F65" s="391">
        <v>6763.8888888888887</v>
      </c>
      <c r="G65" s="395"/>
      <c r="H65" s="394"/>
      <c r="I65" s="393"/>
      <c r="J65" s="395"/>
      <c r="K65" s="434" t="s">
        <v>336</v>
      </c>
    </row>
    <row r="66" spans="1:11" s="446" customFormat="1" ht="12" customHeight="1" x14ac:dyDescent="0.3">
      <c r="A66" s="445"/>
      <c r="B66" s="448" t="s">
        <v>174</v>
      </c>
      <c r="C66" s="418" t="s">
        <v>18</v>
      </c>
      <c r="D66" s="419">
        <v>538.44444444444446</v>
      </c>
      <c r="E66" s="420">
        <v>649.55555555555554</v>
      </c>
      <c r="F66" s="419">
        <v>760.66666666666663</v>
      </c>
      <c r="G66" s="423"/>
      <c r="H66" s="422"/>
      <c r="I66" s="421"/>
      <c r="J66" s="423"/>
      <c r="K66" s="434" t="s">
        <v>336</v>
      </c>
    </row>
    <row r="67" spans="1:11" s="446" customFormat="1" ht="12" customHeight="1" x14ac:dyDescent="0.3">
      <c r="A67" s="445"/>
      <c r="B67" s="448" t="s">
        <v>175</v>
      </c>
      <c r="C67" s="418" t="s">
        <v>18</v>
      </c>
      <c r="D67" s="419">
        <v>15000</v>
      </c>
      <c r="E67" s="420">
        <v>18722.5</v>
      </c>
      <c r="F67" s="419">
        <v>35000</v>
      </c>
      <c r="G67" s="423"/>
      <c r="H67" s="422"/>
      <c r="I67" s="421"/>
      <c r="J67" s="423"/>
      <c r="K67" s="434" t="s">
        <v>336</v>
      </c>
    </row>
    <row r="68" spans="1:11" s="446" customFormat="1" ht="12" customHeight="1" x14ac:dyDescent="0.3">
      <c r="A68" s="445"/>
      <c r="B68" s="448" t="s">
        <v>176</v>
      </c>
      <c r="C68" s="418" t="s">
        <v>18</v>
      </c>
      <c r="D68" s="419">
        <v>2500</v>
      </c>
      <c r="E68" s="420">
        <v>3000</v>
      </c>
      <c r="F68" s="419">
        <v>3500</v>
      </c>
      <c r="G68" s="423"/>
      <c r="H68" s="422"/>
      <c r="I68" s="421"/>
      <c r="J68" s="423"/>
      <c r="K68" s="434" t="s">
        <v>336</v>
      </c>
    </row>
    <row r="69" spans="1:11" s="446" customFormat="1" ht="12" customHeight="1" thickBot="1" x14ac:dyDescent="0.35">
      <c r="A69" s="445"/>
      <c r="B69" s="436" t="s">
        <v>177</v>
      </c>
      <c r="C69" s="437" t="s">
        <v>18</v>
      </c>
      <c r="D69" s="438">
        <v>4419.5</v>
      </c>
      <c r="E69" s="439">
        <v>6746.2</v>
      </c>
      <c r="F69" s="438">
        <v>7524.5</v>
      </c>
      <c r="G69" s="425"/>
      <c r="H69" s="426"/>
      <c r="I69" s="449"/>
      <c r="J69" s="425"/>
      <c r="K69" s="441" t="s">
        <v>337</v>
      </c>
    </row>
    <row r="70" spans="1:11" ht="12" customHeight="1" x14ac:dyDescent="0.3">
      <c r="B70" s="383" t="s">
        <v>338</v>
      </c>
      <c r="C70" s="408" t="s">
        <v>18</v>
      </c>
      <c r="D70" s="450">
        <v>1562.5</v>
      </c>
      <c r="E70" s="451">
        <v>1857.1428571428571</v>
      </c>
      <c r="F70" s="452">
        <v>2125</v>
      </c>
      <c r="G70" s="453"/>
      <c r="H70" s="454"/>
      <c r="I70" s="455"/>
      <c r="J70" s="454"/>
      <c r="K70" s="431" t="s">
        <v>339</v>
      </c>
    </row>
    <row r="71" spans="1:11" ht="12" customHeight="1" x14ac:dyDescent="0.3">
      <c r="B71" s="456" t="s">
        <v>340</v>
      </c>
      <c r="C71" s="457" t="s">
        <v>36</v>
      </c>
      <c r="D71" s="412">
        <v>200</v>
      </c>
      <c r="E71" s="413">
        <v>250</v>
      </c>
      <c r="F71" s="412">
        <v>350</v>
      </c>
      <c r="G71" s="458"/>
      <c r="H71" s="459"/>
      <c r="I71" s="423"/>
      <c r="J71" s="459"/>
      <c r="K71" s="460" t="s">
        <v>339</v>
      </c>
    </row>
    <row r="72" spans="1:11" ht="12" customHeight="1" x14ac:dyDescent="0.3">
      <c r="B72" s="456" t="s">
        <v>341</v>
      </c>
      <c r="C72" s="457" t="s">
        <v>36</v>
      </c>
      <c r="D72" s="461">
        <v>150</v>
      </c>
      <c r="E72" s="462">
        <v>190</v>
      </c>
      <c r="F72" s="461">
        <v>220</v>
      </c>
      <c r="G72" s="459"/>
      <c r="H72" s="463"/>
      <c r="I72" s="423"/>
      <c r="J72" s="459"/>
      <c r="K72" s="460" t="s">
        <v>339</v>
      </c>
    </row>
    <row r="73" spans="1:11" ht="12" customHeight="1" thickBot="1" x14ac:dyDescent="0.35">
      <c r="B73" s="464" t="s">
        <v>342</v>
      </c>
      <c r="C73" s="465" t="s">
        <v>18</v>
      </c>
      <c r="D73" s="466">
        <v>5000</v>
      </c>
      <c r="E73" s="467">
        <v>10000</v>
      </c>
      <c r="F73" s="466">
        <v>12000</v>
      </c>
      <c r="G73" s="468"/>
      <c r="H73" s="425"/>
      <c r="I73" s="425"/>
      <c r="J73" s="468"/>
      <c r="K73" s="469" t="s">
        <v>343</v>
      </c>
    </row>
    <row r="74" spans="1:11" ht="12" customHeight="1" x14ac:dyDescent="0.3">
      <c r="B74" s="470" t="s">
        <v>344</v>
      </c>
      <c r="C74" s="403" t="s">
        <v>212</v>
      </c>
      <c r="D74" s="404">
        <v>87.777777777777771</v>
      </c>
      <c r="E74" s="405">
        <v>105</v>
      </c>
      <c r="F74" s="404">
        <v>122.22222222222223</v>
      </c>
      <c r="G74" s="471"/>
      <c r="H74" s="471"/>
      <c r="I74" s="406"/>
      <c r="J74" s="407"/>
      <c r="K74" s="460" t="s">
        <v>345</v>
      </c>
    </row>
    <row r="75" spans="1:11" ht="12" customHeight="1" x14ac:dyDescent="0.3">
      <c r="B75" s="432" t="s">
        <v>346</v>
      </c>
      <c r="C75" s="390" t="s">
        <v>212</v>
      </c>
      <c r="D75" s="391">
        <v>75</v>
      </c>
      <c r="E75" s="392">
        <f ca="1">AVERAGE(D75:F75)</f>
        <v>85</v>
      </c>
      <c r="F75" s="391">
        <v>95</v>
      </c>
      <c r="G75" s="395"/>
      <c r="H75" s="423"/>
      <c r="I75" s="395"/>
      <c r="J75" s="394"/>
      <c r="K75" s="434" t="s">
        <v>347</v>
      </c>
    </row>
    <row r="76" spans="1:11" ht="12" customHeight="1" x14ac:dyDescent="0.3">
      <c r="B76" s="432" t="s">
        <v>348</v>
      </c>
      <c r="C76" s="390" t="s">
        <v>212</v>
      </c>
      <c r="D76" s="391">
        <v>60</v>
      </c>
      <c r="E76" s="392">
        <f ca="1">AVERAGE(D76:F76)</f>
        <v>65</v>
      </c>
      <c r="F76" s="391">
        <v>70</v>
      </c>
      <c r="G76" s="395"/>
      <c r="H76" s="423"/>
      <c r="I76" s="395"/>
      <c r="J76" s="394"/>
      <c r="K76" s="434" t="s">
        <v>347</v>
      </c>
    </row>
    <row r="77" spans="1:11" ht="12" customHeight="1" thickBot="1" x14ac:dyDescent="0.35">
      <c r="B77" s="443" t="s">
        <v>349</v>
      </c>
      <c r="C77" s="437" t="s">
        <v>212</v>
      </c>
      <c r="D77" s="438">
        <v>80</v>
      </c>
      <c r="E77" s="439">
        <f ca="1">AVERAGE(D77:F77)</f>
        <v>85</v>
      </c>
      <c r="F77" s="438">
        <v>90</v>
      </c>
      <c r="G77" s="425"/>
      <c r="H77" s="425"/>
      <c r="I77" s="425"/>
      <c r="J77" s="426"/>
      <c r="K77" s="441" t="s">
        <v>347</v>
      </c>
    </row>
    <row r="78" spans="1:11" ht="12" customHeight="1" x14ac:dyDescent="0.3">
      <c r="C78" s="472"/>
      <c r="D78" s="473"/>
      <c r="E78" s="473"/>
      <c r="F78" s="473"/>
      <c r="G78" s="474"/>
      <c r="H78" s="474"/>
      <c r="I78" s="475"/>
      <c r="J78" s="475"/>
    </row>
    <row r="79" spans="1:11" ht="12" customHeight="1" thickBot="1" x14ac:dyDescent="0.35">
      <c r="C79" s="472"/>
      <c r="D79" s="473"/>
      <c r="E79" s="473"/>
      <c r="F79" s="473"/>
      <c r="G79" s="474"/>
      <c r="H79" s="474"/>
      <c r="I79" s="475"/>
      <c r="J79" s="475"/>
    </row>
    <row r="80" spans="1:11" ht="12" customHeight="1" x14ac:dyDescent="0.3">
      <c r="B80" s="476" t="s">
        <v>350</v>
      </c>
      <c r="C80" s="384"/>
      <c r="D80" s="370" t="s">
        <v>274</v>
      </c>
      <c r="E80" s="371" t="s">
        <v>275</v>
      </c>
      <c r="F80" s="370" t="s">
        <v>276</v>
      </c>
      <c r="G80" s="372" t="s">
        <v>268</v>
      </c>
      <c r="H80" s="373" t="s">
        <v>269</v>
      </c>
      <c r="I80" s="372" t="s">
        <v>270</v>
      </c>
      <c r="J80" s="372" t="s">
        <v>271</v>
      </c>
      <c r="K80" s="374" t="s">
        <v>277</v>
      </c>
    </row>
    <row r="81" spans="2:11" ht="12" customHeight="1" x14ac:dyDescent="0.3">
      <c r="B81" s="593"/>
      <c r="C81" s="403"/>
      <c r="D81" s="370"/>
      <c r="E81" s="371"/>
      <c r="F81" s="370"/>
      <c r="G81" s="372"/>
      <c r="H81" s="373"/>
      <c r="I81" s="372"/>
      <c r="J81" s="372"/>
      <c r="K81" s="594"/>
    </row>
    <row r="82" spans="2:11" ht="12" customHeight="1" x14ac:dyDescent="0.3">
      <c r="B82" s="432" t="s">
        <v>246</v>
      </c>
      <c r="C82" s="390" t="s">
        <v>137</v>
      </c>
      <c r="D82" s="391">
        <v>1300</v>
      </c>
      <c r="E82" s="392">
        <f t="shared" ref="E82:E94" ca="1" si="2">AVERAGE(D82:F82)</f>
        <v>1500</v>
      </c>
      <c r="F82" s="391">
        <v>1700</v>
      </c>
      <c r="G82" s="395"/>
      <c r="H82" s="394"/>
      <c r="I82" s="394"/>
      <c r="J82" s="433"/>
      <c r="K82" s="434" t="s">
        <v>351</v>
      </c>
    </row>
    <row r="83" spans="2:11" ht="12" customHeight="1" x14ac:dyDescent="0.3">
      <c r="B83" s="435" t="s">
        <v>138</v>
      </c>
      <c r="C83" s="411" t="s">
        <v>18</v>
      </c>
      <c r="D83" s="477">
        <v>7000</v>
      </c>
      <c r="E83" s="392">
        <f t="shared" ca="1" si="2"/>
        <v>8500</v>
      </c>
      <c r="F83" s="412">
        <v>10000</v>
      </c>
      <c r="G83" s="433"/>
      <c r="H83" s="394"/>
      <c r="I83" s="394"/>
      <c r="J83" s="433"/>
      <c r="K83" s="434" t="s">
        <v>352</v>
      </c>
    </row>
    <row r="84" spans="2:11" ht="12" customHeight="1" x14ac:dyDescent="0.3">
      <c r="B84" s="435" t="s">
        <v>353</v>
      </c>
      <c r="C84" s="411" t="s">
        <v>18</v>
      </c>
      <c r="D84" s="477">
        <v>2889</v>
      </c>
      <c r="E84" s="392">
        <v>3889</v>
      </c>
      <c r="F84" s="412">
        <v>4889</v>
      </c>
      <c r="G84" s="433"/>
      <c r="H84" s="394"/>
      <c r="I84" s="394"/>
      <c r="J84" s="395"/>
      <c r="K84" s="434" t="s">
        <v>352</v>
      </c>
    </row>
    <row r="85" spans="2:11" ht="12" customHeight="1" x14ac:dyDescent="0.3">
      <c r="B85" s="435" t="s">
        <v>196</v>
      </c>
      <c r="C85" s="411" t="s">
        <v>137</v>
      </c>
      <c r="D85" s="391">
        <v>1250</v>
      </c>
      <c r="E85" s="392">
        <v>1450</v>
      </c>
      <c r="F85" s="391">
        <v>1650</v>
      </c>
      <c r="G85" s="394"/>
      <c r="H85" s="394"/>
      <c r="I85" s="394"/>
      <c r="J85" s="395"/>
      <c r="K85" s="434" t="s">
        <v>354</v>
      </c>
    </row>
    <row r="86" spans="2:11" ht="12" customHeight="1" x14ac:dyDescent="0.3">
      <c r="B86" s="435" t="s">
        <v>139</v>
      </c>
      <c r="C86" s="411" t="s">
        <v>18</v>
      </c>
      <c r="D86" s="477">
        <v>2589</v>
      </c>
      <c r="E86" s="392">
        <v>3122</v>
      </c>
      <c r="F86" s="412">
        <v>4056</v>
      </c>
      <c r="G86" s="394"/>
      <c r="H86" s="394"/>
      <c r="I86" s="394"/>
      <c r="J86" s="433"/>
      <c r="K86" s="434" t="s">
        <v>355</v>
      </c>
    </row>
    <row r="87" spans="2:11" ht="12" customHeight="1" x14ac:dyDescent="0.3">
      <c r="B87" s="435" t="s">
        <v>140</v>
      </c>
      <c r="C87" s="411" t="s">
        <v>18</v>
      </c>
      <c r="D87" s="477">
        <v>2000</v>
      </c>
      <c r="E87" s="392">
        <f t="shared" ca="1" si="2"/>
        <v>2750</v>
      </c>
      <c r="F87" s="412">
        <v>3500</v>
      </c>
      <c r="G87" s="394"/>
      <c r="H87" s="394"/>
      <c r="I87" s="394"/>
      <c r="J87" s="394"/>
      <c r="K87" s="434" t="s">
        <v>356</v>
      </c>
    </row>
    <row r="88" spans="2:11" ht="12" customHeight="1" x14ac:dyDescent="0.3">
      <c r="B88" s="435" t="s">
        <v>141</v>
      </c>
      <c r="C88" s="411" t="s">
        <v>18</v>
      </c>
      <c r="D88" s="477">
        <v>6063</v>
      </c>
      <c r="E88" s="392">
        <v>7444</v>
      </c>
      <c r="F88" s="412">
        <v>8063</v>
      </c>
      <c r="G88" s="394"/>
      <c r="H88" s="394"/>
      <c r="I88" s="394"/>
      <c r="J88" s="394"/>
      <c r="K88" s="434" t="s">
        <v>357</v>
      </c>
    </row>
    <row r="89" spans="2:11" ht="12" customHeight="1" x14ac:dyDescent="0.3">
      <c r="B89" s="435" t="s">
        <v>142</v>
      </c>
      <c r="C89" s="411" t="s">
        <v>34</v>
      </c>
      <c r="D89" s="391">
        <v>55</v>
      </c>
      <c r="E89" s="392">
        <v>59</v>
      </c>
      <c r="F89" s="391">
        <v>65</v>
      </c>
      <c r="G89" s="433"/>
      <c r="H89" s="394"/>
      <c r="I89" s="394"/>
      <c r="J89" s="394"/>
      <c r="K89" s="434" t="s">
        <v>358</v>
      </c>
    </row>
    <row r="90" spans="2:11" ht="12" customHeight="1" x14ac:dyDescent="0.3">
      <c r="B90" s="435" t="s">
        <v>143</v>
      </c>
      <c r="C90" s="411" t="s">
        <v>34</v>
      </c>
      <c r="D90" s="391">
        <v>540</v>
      </c>
      <c r="E90" s="392">
        <v>595</v>
      </c>
      <c r="F90" s="391">
        <v>650</v>
      </c>
      <c r="G90" s="442"/>
      <c r="H90" s="394"/>
      <c r="I90" s="394"/>
      <c r="J90" s="433"/>
      <c r="K90" s="434" t="s">
        <v>359</v>
      </c>
    </row>
    <row r="91" spans="2:11" ht="12" customHeight="1" x14ac:dyDescent="0.3">
      <c r="B91" s="435" t="s">
        <v>144</v>
      </c>
      <c r="C91" s="411" t="s">
        <v>18</v>
      </c>
      <c r="D91" s="391">
        <v>2000</v>
      </c>
      <c r="E91" s="392">
        <f t="shared" ca="1" si="2"/>
        <v>2500</v>
      </c>
      <c r="F91" s="391">
        <v>3000</v>
      </c>
      <c r="G91" s="394"/>
      <c r="H91" s="394"/>
      <c r="I91" s="433"/>
      <c r="J91" s="394"/>
      <c r="K91" s="434" t="s">
        <v>360</v>
      </c>
    </row>
    <row r="92" spans="2:11" ht="12" customHeight="1" x14ac:dyDescent="0.3">
      <c r="B92" s="432" t="s">
        <v>145</v>
      </c>
      <c r="C92" s="390" t="s">
        <v>18</v>
      </c>
      <c r="D92" s="391">
        <v>800</v>
      </c>
      <c r="E92" s="392">
        <f t="shared" ca="1" si="2"/>
        <v>1000</v>
      </c>
      <c r="F92" s="391">
        <v>1200</v>
      </c>
      <c r="G92" s="433"/>
      <c r="H92" s="394"/>
      <c r="I92" s="394"/>
      <c r="J92" s="433"/>
      <c r="K92" s="434" t="s">
        <v>361</v>
      </c>
    </row>
    <row r="93" spans="2:11" ht="12" customHeight="1" x14ac:dyDescent="0.3">
      <c r="B93" s="432" t="s">
        <v>146</v>
      </c>
      <c r="C93" s="390" t="s">
        <v>18</v>
      </c>
      <c r="D93" s="391">
        <v>300</v>
      </c>
      <c r="E93" s="392">
        <f t="shared" ca="1" si="2"/>
        <v>350</v>
      </c>
      <c r="F93" s="391">
        <v>400</v>
      </c>
      <c r="G93" s="394"/>
      <c r="H93" s="394"/>
      <c r="I93" s="394"/>
      <c r="J93" s="433"/>
      <c r="K93" s="434" t="s">
        <v>362</v>
      </c>
    </row>
    <row r="94" spans="2:11" ht="12" customHeight="1" x14ac:dyDescent="0.3">
      <c r="B94" s="432" t="s">
        <v>147</v>
      </c>
      <c r="C94" s="390" t="s">
        <v>18</v>
      </c>
      <c r="D94" s="391">
        <v>7000</v>
      </c>
      <c r="E94" s="392">
        <f t="shared" ca="1" si="2"/>
        <v>7500</v>
      </c>
      <c r="F94" s="391">
        <v>8000</v>
      </c>
      <c r="G94" s="394"/>
      <c r="H94" s="394"/>
      <c r="I94" s="394"/>
      <c r="J94" s="433"/>
      <c r="K94" s="434" t="s">
        <v>363</v>
      </c>
    </row>
    <row r="95" spans="2:11" ht="12" customHeight="1" x14ac:dyDescent="0.3">
      <c r="B95" s="432" t="s">
        <v>148</v>
      </c>
      <c r="C95" s="390" t="s">
        <v>137</v>
      </c>
      <c r="D95" s="391">
        <v>2000</v>
      </c>
      <c r="E95" s="392">
        <v>2056</v>
      </c>
      <c r="F95" s="391">
        <v>2111</v>
      </c>
      <c r="G95" s="394"/>
      <c r="H95" s="394"/>
      <c r="I95" s="394"/>
      <c r="J95" s="433"/>
      <c r="K95" s="434" t="s">
        <v>364</v>
      </c>
    </row>
    <row r="96" spans="2:11" ht="12" customHeight="1" x14ac:dyDescent="0.3">
      <c r="B96" s="478" t="s">
        <v>149</v>
      </c>
      <c r="C96" s="418" t="s">
        <v>18</v>
      </c>
      <c r="D96" s="479">
        <v>4000</v>
      </c>
      <c r="E96" s="420">
        <v>4500</v>
      </c>
      <c r="F96" s="419">
        <v>5600</v>
      </c>
      <c r="G96" s="422"/>
      <c r="H96" s="422"/>
      <c r="I96" s="422"/>
      <c r="J96" s="422"/>
      <c r="K96" s="428" t="s">
        <v>365</v>
      </c>
    </row>
    <row r="97" spans="2:11" ht="12" customHeight="1" thickBot="1" x14ac:dyDescent="0.35">
      <c r="B97" s="596"/>
      <c r="C97" s="589"/>
      <c r="D97" s="597"/>
      <c r="E97" s="598"/>
      <c r="F97" s="599"/>
      <c r="G97" s="595"/>
      <c r="H97" s="595"/>
      <c r="I97" s="595"/>
      <c r="J97" s="595"/>
      <c r="K97" s="590"/>
    </row>
    <row r="98" spans="2:11" ht="12" customHeight="1" x14ac:dyDescent="0.3">
      <c r="B98" s="476" t="s">
        <v>150</v>
      </c>
      <c r="C98" s="384"/>
      <c r="D98" s="409"/>
      <c r="E98" s="386"/>
      <c r="F98" s="385"/>
      <c r="G98" s="388"/>
      <c r="H98" s="388"/>
      <c r="I98" s="388"/>
      <c r="J98" s="388"/>
      <c r="K98" s="431"/>
    </row>
    <row r="99" spans="2:11" ht="12" customHeight="1" x14ac:dyDescent="0.3">
      <c r="B99" s="593"/>
      <c r="C99" s="403"/>
      <c r="D99" s="461"/>
      <c r="E99" s="405"/>
      <c r="F99" s="404"/>
      <c r="G99" s="595"/>
      <c r="H99" s="595"/>
      <c r="I99" s="595"/>
      <c r="J99" s="407"/>
      <c r="K99" s="590"/>
    </row>
    <row r="100" spans="2:11" ht="12" customHeight="1" x14ac:dyDescent="0.3">
      <c r="B100" s="432" t="s">
        <v>152</v>
      </c>
      <c r="C100" s="390" t="s">
        <v>153</v>
      </c>
      <c r="D100" s="391">
        <v>225</v>
      </c>
      <c r="E100" s="392">
        <v>402.5</v>
      </c>
      <c r="F100" s="391">
        <v>580</v>
      </c>
      <c r="G100" s="422"/>
      <c r="H100" s="422"/>
      <c r="I100" s="422"/>
      <c r="J100" s="433"/>
      <c r="K100" s="428" t="s">
        <v>366</v>
      </c>
    </row>
    <row r="101" spans="2:11" ht="12" customHeight="1" x14ac:dyDescent="0.3">
      <c r="B101" s="432" t="s">
        <v>223</v>
      </c>
      <c r="C101" s="390" t="s">
        <v>153</v>
      </c>
      <c r="D101" s="391">
        <v>15</v>
      </c>
      <c r="E101" s="392">
        <v>19</v>
      </c>
      <c r="F101" s="391">
        <v>25</v>
      </c>
      <c r="G101" s="422"/>
      <c r="H101" s="422"/>
      <c r="I101" s="422"/>
      <c r="J101" s="433"/>
      <c r="K101" s="428" t="s">
        <v>367</v>
      </c>
    </row>
    <row r="102" spans="2:11" ht="12" customHeight="1" x14ac:dyDescent="0.3">
      <c r="B102" s="432" t="s">
        <v>224</v>
      </c>
      <c r="C102" s="390" t="s">
        <v>153</v>
      </c>
      <c r="D102" s="391">
        <v>30</v>
      </c>
      <c r="E102" s="392">
        <v>35</v>
      </c>
      <c r="F102" s="391">
        <v>45</v>
      </c>
      <c r="G102" s="422"/>
      <c r="H102" s="422"/>
      <c r="I102" s="422"/>
      <c r="J102" s="433"/>
      <c r="K102" s="428" t="s">
        <v>368</v>
      </c>
    </row>
    <row r="103" spans="2:11" ht="12" customHeight="1" x14ac:dyDescent="0.3">
      <c r="B103" s="432" t="s">
        <v>261</v>
      </c>
      <c r="C103" s="390" t="s">
        <v>18</v>
      </c>
      <c r="D103" s="412">
        <v>6000</v>
      </c>
      <c r="E103" s="413">
        <v>6500</v>
      </c>
      <c r="F103" s="412">
        <v>8000</v>
      </c>
      <c r="G103" s="422"/>
      <c r="H103" s="422"/>
      <c r="I103" s="422"/>
      <c r="J103" s="433"/>
      <c r="K103" s="428" t="s">
        <v>369</v>
      </c>
    </row>
    <row r="104" spans="2:11" ht="12" customHeight="1" thickBot="1" x14ac:dyDescent="0.35">
      <c r="B104" s="436" t="s">
        <v>151</v>
      </c>
      <c r="C104" s="480" t="s">
        <v>34</v>
      </c>
      <c r="D104" s="438">
        <v>40</v>
      </c>
      <c r="E104" s="439">
        <v>45</v>
      </c>
      <c r="F104" s="438">
        <v>50</v>
      </c>
      <c r="G104" s="426"/>
      <c r="H104" s="426"/>
      <c r="I104" s="426"/>
      <c r="J104" s="440"/>
      <c r="K104" s="441" t="s">
        <v>370</v>
      </c>
    </row>
    <row r="105" spans="2:11" ht="12" customHeight="1" x14ac:dyDescent="0.3">
      <c r="C105" s="472"/>
      <c r="D105" s="473"/>
      <c r="E105" s="481"/>
      <c r="F105" s="473"/>
      <c r="G105" s="482"/>
      <c r="H105" s="482"/>
      <c r="I105" s="475"/>
      <c r="J105" s="475"/>
    </row>
    <row r="106" spans="2:11" ht="12" customHeight="1" thickBot="1" x14ac:dyDescent="0.35">
      <c r="B106" s="402"/>
      <c r="C106" s="472"/>
      <c r="D106" s="473"/>
      <c r="E106" s="481"/>
      <c r="F106" s="473"/>
      <c r="G106" s="482"/>
      <c r="H106" s="482"/>
      <c r="I106" s="482"/>
      <c r="J106" s="482"/>
    </row>
    <row r="107" spans="2:11" ht="12" customHeight="1" x14ac:dyDescent="0.3">
      <c r="B107" s="483" t="s">
        <v>662</v>
      </c>
      <c r="C107" s="408"/>
      <c r="D107" s="661" t="s">
        <v>274</v>
      </c>
      <c r="E107" s="662" t="s">
        <v>275</v>
      </c>
      <c r="F107" s="661" t="s">
        <v>276</v>
      </c>
      <c r="G107" s="454" t="s">
        <v>268</v>
      </c>
      <c r="H107" s="454" t="s">
        <v>269</v>
      </c>
      <c r="I107" s="454" t="s">
        <v>270</v>
      </c>
      <c r="J107" s="454" t="s">
        <v>271</v>
      </c>
      <c r="K107" s="431" t="s">
        <v>277</v>
      </c>
    </row>
    <row r="108" spans="2:11" ht="12" customHeight="1" x14ac:dyDescent="0.3">
      <c r="B108" s="702"/>
      <c r="C108" s="411"/>
      <c r="D108" s="665"/>
      <c r="E108" s="666"/>
      <c r="F108" s="665"/>
      <c r="G108" s="373"/>
      <c r="H108" s="373"/>
      <c r="I108" s="373"/>
      <c r="J108" s="373"/>
      <c r="K108" s="434"/>
    </row>
    <row r="109" spans="2:11" ht="12" customHeight="1" x14ac:dyDescent="0.3">
      <c r="B109" s="435" t="s">
        <v>371</v>
      </c>
      <c r="C109" s="411" t="s">
        <v>18</v>
      </c>
      <c r="D109" s="477">
        <v>3412</v>
      </c>
      <c r="E109" s="392">
        <v>4345.333333333333</v>
      </c>
      <c r="F109" s="412">
        <v>5000.8888888888887</v>
      </c>
      <c r="G109" s="394"/>
      <c r="H109" s="394"/>
      <c r="I109" s="395"/>
      <c r="J109" s="394"/>
      <c r="K109" s="434" t="s">
        <v>372</v>
      </c>
    </row>
    <row r="110" spans="2:11" ht="12" customHeight="1" x14ac:dyDescent="0.3">
      <c r="B110" s="435" t="s">
        <v>197</v>
      </c>
      <c r="C110" s="411" t="s">
        <v>18</v>
      </c>
      <c r="D110" s="477">
        <v>6477.5555555555557</v>
      </c>
      <c r="E110" s="392">
        <v>7588.666666666667</v>
      </c>
      <c r="F110" s="412">
        <v>8699.7777777777774</v>
      </c>
      <c r="G110" s="394"/>
      <c r="H110" s="394"/>
      <c r="I110" s="395"/>
      <c r="J110" s="394"/>
      <c r="K110" s="434" t="s">
        <v>372</v>
      </c>
    </row>
    <row r="111" spans="2:11" ht="12" customHeight="1" x14ac:dyDescent="0.3">
      <c r="B111" s="435" t="s">
        <v>198</v>
      </c>
      <c r="C111" s="411" t="s">
        <v>18</v>
      </c>
      <c r="D111" s="477">
        <v>3608</v>
      </c>
      <c r="E111" s="392">
        <v>4496.8888888888887</v>
      </c>
      <c r="F111" s="412">
        <v>5385.7777777777774</v>
      </c>
      <c r="G111" s="394"/>
      <c r="H111" s="394"/>
      <c r="I111" s="395"/>
      <c r="J111" s="394"/>
      <c r="K111" s="434" t="s">
        <v>373</v>
      </c>
    </row>
    <row r="112" spans="2:11" ht="12" customHeight="1" x14ac:dyDescent="0.3">
      <c r="B112" s="435" t="s">
        <v>199</v>
      </c>
      <c r="C112" s="411" t="s">
        <v>18</v>
      </c>
      <c r="D112" s="477">
        <v>3500</v>
      </c>
      <c r="E112" s="392">
        <v>4500</v>
      </c>
      <c r="F112" s="412">
        <v>5500</v>
      </c>
      <c r="G112" s="394"/>
      <c r="H112" s="394"/>
      <c r="I112" s="395"/>
      <c r="J112" s="394"/>
      <c r="K112" s="434" t="s">
        <v>374</v>
      </c>
    </row>
    <row r="113" spans="2:11" ht="12" customHeight="1" x14ac:dyDescent="0.3">
      <c r="B113" s="435" t="s">
        <v>200</v>
      </c>
      <c r="C113" s="411" t="s">
        <v>18</v>
      </c>
      <c r="D113" s="477">
        <v>7100</v>
      </c>
      <c r="E113" s="392">
        <v>8550</v>
      </c>
      <c r="F113" s="412">
        <v>10000</v>
      </c>
      <c r="G113" s="394"/>
      <c r="H113" s="394"/>
      <c r="I113" s="395"/>
      <c r="J113" s="394"/>
      <c r="K113" s="434" t="s">
        <v>375</v>
      </c>
    </row>
    <row r="114" spans="2:11" ht="12" customHeight="1" x14ac:dyDescent="0.3">
      <c r="B114" s="435" t="s">
        <v>201</v>
      </c>
      <c r="C114" s="411" t="s">
        <v>18</v>
      </c>
      <c r="D114" s="477">
        <v>3500</v>
      </c>
      <c r="E114" s="392">
        <f t="shared" ref="E114" ca="1" si="3">AVERAGE(D114:F114)</f>
        <v>4250</v>
      </c>
      <c r="F114" s="412">
        <v>7100</v>
      </c>
      <c r="G114" s="394"/>
      <c r="H114" s="394"/>
      <c r="I114" s="395"/>
      <c r="J114" s="394"/>
      <c r="K114" s="434" t="s">
        <v>376</v>
      </c>
    </row>
    <row r="115" spans="2:11" ht="12" customHeight="1" x14ac:dyDescent="0.3">
      <c r="B115" s="432" t="s">
        <v>202</v>
      </c>
      <c r="C115" s="390" t="s">
        <v>18</v>
      </c>
      <c r="D115" s="391">
        <v>8555.5555555555547</v>
      </c>
      <c r="E115" s="392">
        <v>9777.7777777777774</v>
      </c>
      <c r="F115" s="391">
        <v>11444.444444444445</v>
      </c>
      <c r="G115" s="394"/>
      <c r="H115" s="394"/>
      <c r="I115" s="395"/>
      <c r="J115" s="394"/>
      <c r="K115" s="434" t="s">
        <v>377</v>
      </c>
    </row>
    <row r="116" spans="2:11" ht="12" customHeight="1" thickBot="1" x14ac:dyDescent="0.35">
      <c r="B116" s="443" t="s">
        <v>203</v>
      </c>
      <c r="C116" s="437" t="s">
        <v>18</v>
      </c>
      <c r="D116" s="438">
        <v>3500</v>
      </c>
      <c r="E116" s="439">
        <v>4468.75</v>
      </c>
      <c r="F116" s="438">
        <v>5000</v>
      </c>
      <c r="G116" s="426"/>
      <c r="H116" s="426"/>
      <c r="I116" s="425"/>
      <c r="J116" s="426"/>
      <c r="K116" s="441" t="s">
        <v>377</v>
      </c>
    </row>
    <row r="117" spans="2:11" ht="12" customHeight="1" x14ac:dyDescent="0.3">
      <c r="C117" s="472"/>
      <c r="D117" s="473"/>
      <c r="E117" s="473"/>
      <c r="F117" s="473"/>
      <c r="G117" s="474"/>
      <c r="H117" s="474"/>
      <c r="I117" s="474"/>
      <c r="J117" s="474"/>
    </row>
    <row r="118" spans="2:11" ht="12" customHeight="1" x14ac:dyDescent="0.3">
      <c r="C118" s="472"/>
      <c r="D118" s="473"/>
      <c r="E118" s="473"/>
      <c r="F118" s="473"/>
      <c r="G118" s="474"/>
      <c r="H118" s="474"/>
      <c r="I118" s="474"/>
      <c r="J118" s="474"/>
    </row>
    <row r="119" spans="2:11" ht="12" customHeight="1" thickBot="1" x14ac:dyDescent="0.35">
      <c r="C119" s="472"/>
      <c r="D119" s="473"/>
      <c r="E119" s="473"/>
      <c r="F119" s="473"/>
      <c r="G119" s="474"/>
      <c r="H119" s="474"/>
      <c r="I119" s="474"/>
      <c r="J119" s="474"/>
    </row>
    <row r="120" spans="2:11" ht="12" customHeight="1" x14ac:dyDescent="0.3">
      <c r="B120" s="483" t="s">
        <v>664</v>
      </c>
      <c r="C120" s="484"/>
      <c r="D120" s="485" t="s">
        <v>274</v>
      </c>
      <c r="E120" s="486" t="s">
        <v>275</v>
      </c>
      <c r="F120" s="485" t="s">
        <v>276</v>
      </c>
      <c r="G120" s="487" t="s">
        <v>268</v>
      </c>
      <c r="H120" s="454" t="s">
        <v>269</v>
      </c>
      <c r="I120" s="487" t="s">
        <v>270</v>
      </c>
      <c r="J120" s="487" t="s">
        <v>271</v>
      </c>
      <c r="K120" s="488" t="s">
        <v>277</v>
      </c>
    </row>
    <row r="121" spans="2:11" ht="12" customHeight="1" x14ac:dyDescent="0.3">
      <c r="B121" s="600"/>
      <c r="C121" s="601"/>
      <c r="D121" s="586"/>
      <c r="E121" s="587"/>
      <c r="F121" s="586"/>
      <c r="G121" s="463"/>
      <c r="H121" s="459"/>
      <c r="I121" s="463"/>
      <c r="J121" s="463"/>
      <c r="K121" s="590"/>
    </row>
    <row r="122" spans="2:11" ht="12" customHeight="1" x14ac:dyDescent="0.3">
      <c r="B122" s="435" t="s">
        <v>378</v>
      </c>
      <c r="C122" s="390" t="s">
        <v>18</v>
      </c>
      <c r="D122" s="391">
        <v>9000</v>
      </c>
      <c r="E122" s="392">
        <f t="shared" ref="E122:E151" ca="1" si="4">AVERAGE(D122:F122)</f>
        <v>9500</v>
      </c>
      <c r="F122" s="391">
        <v>10000</v>
      </c>
      <c r="G122" s="394"/>
      <c r="H122" s="394"/>
      <c r="I122" s="394"/>
      <c r="J122" s="395"/>
      <c r="K122" s="434" t="s">
        <v>379</v>
      </c>
    </row>
    <row r="123" spans="2:11" ht="12" customHeight="1" x14ac:dyDescent="0.3">
      <c r="B123" s="435" t="s">
        <v>380</v>
      </c>
      <c r="C123" s="411" t="s">
        <v>18</v>
      </c>
      <c r="D123" s="391">
        <v>2530</v>
      </c>
      <c r="E123" s="392">
        <v>2530</v>
      </c>
      <c r="F123" s="391">
        <v>2530</v>
      </c>
      <c r="G123" s="394"/>
      <c r="H123" s="394"/>
      <c r="I123" s="394"/>
      <c r="J123" s="395"/>
      <c r="K123" s="434" t="s">
        <v>381</v>
      </c>
    </row>
    <row r="124" spans="2:11" ht="12" customHeight="1" x14ac:dyDescent="0.3">
      <c r="B124" s="435" t="s">
        <v>184</v>
      </c>
      <c r="C124" s="390" t="s">
        <v>18</v>
      </c>
      <c r="D124" s="391">
        <v>550</v>
      </c>
      <c r="E124" s="392">
        <f t="shared" ca="1" si="4"/>
        <v>725</v>
      </c>
      <c r="F124" s="391">
        <v>900</v>
      </c>
      <c r="G124" s="394"/>
      <c r="H124" s="394"/>
      <c r="I124" s="394"/>
      <c r="J124" s="395"/>
      <c r="K124" s="434" t="s">
        <v>379</v>
      </c>
    </row>
    <row r="125" spans="2:11" ht="12" customHeight="1" x14ac:dyDescent="0.3">
      <c r="B125" s="435" t="s">
        <v>185</v>
      </c>
      <c r="C125" s="390" t="s">
        <v>18</v>
      </c>
      <c r="D125" s="391">
        <v>1611.1111111111111</v>
      </c>
      <c r="E125" s="392">
        <v>1800</v>
      </c>
      <c r="F125" s="391">
        <v>1988.8888888888889</v>
      </c>
      <c r="G125" s="394"/>
      <c r="H125" s="394"/>
      <c r="I125" s="394"/>
      <c r="J125" s="395"/>
      <c r="K125" s="434" t="s">
        <v>379</v>
      </c>
    </row>
    <row r="126" spans="2:11" ht="12" customHeight="1" x14ac:dyDescent="0.3">
      <c r="B126" s="435" t="s">
        <v>186</v>
      </c>
      <c r="C126" s="390" t="s">
        <v>18</v>
      </c>
      <c r="D126" s="391">
        <v>6006.1111111111113</v>
      </c>
      <c r="E126" s="392">
        <v>7339.4444444444443</v>
      </c>
      <c r="F126" s="391">
        <v>8672.7777777777774</v>
      </c>
      <c r="G126" s="394"/>
      <c r="H126" s="394"/>
      <c r="I126" s="394"/>
      <c r="J126" s="395"/>
      <c r="K126" s="434" t="s">
        <v>379</v>
      </c>
    </row>
    <row r="127" spans="2:11" ht="12" customHeight="1" x14ac:dyDescent="0.3">
      <c r="B127" s="435" t="s">
        <v>382</v>
      </c>
      <c r="C127" s="390" t="s">
        <v>383</v>
      </c>
      <c r="D127" s="412">
        <v>400</v>
      </c>
      <c r="E127" s="413">
        <v>450</v>
      </c>
      <c r="F127" s="412">
        <v>500</v>
      </c>
      <c r="G127" s="394"/>
      <c r="H127" s="394"/>
      <c r="I127" s="394"/>
      <c r="J127" s="395"/>
      <c r="K127" s="434" t="s">
        <v>384</v>
      </c>
    </row>
    <row r="128" spans="2:11" ht="12" customHeight="1" x14ac:dyDescent="0.3">
      <c r="B128" s="435" t="s">
        <v>385</v>
      </c>
      <c r="C128" s="390" t="s">
        <v>383</v>
      </c>
      <c r="D128" s="412">
        <v>408.33333333333331</v>
      </c>
      <c r="E128" s="413">
        <v>452.77777777777777</v>
      </c>
      <c r="F128" s="412">
        <v>497.22222222222223</v>
      </c>
      <c r="G128" s="394"/>
      <c r="H128" s="394"/>
      <c r="I128" s="394"/>
      <c r="J128" s="395"/>
      <c r="K128" s="434" t="s">
        <v>384</v>
      </c>
    </row>
    <row r="129" spans="2:11" ht="12" customHeight="1" x14ac:dyDescent="0.3">
      <c r="B129" s="435" t="s">
        <v>386</v>
      </c>
      <c r="C129" s="390" t="s">
        <v>383</v>
      </c>
      <c r="D129" s="412">
        <v>283.33333333333331</v>
      </c>
      <c r="E129" s="413">
        <v>323.88888888888891</v>
      </c>
      <c r="F129" s="412">
        <v>364.44444444444446</v>
      </c>
      <c r="G129" s="394"/>
      <c r="H129" s="394"/>
      <c r="I129" s="394"/>
      <c r="J129" s="395"/>
      <c r="K129" s="434" t="s">
        <v>384</v>
      </c>
    </row>
    <row r="130" spans="2:11" ht="12" customHeight="1" x14ac:dyDescent="0.3">
      <c r="B130" s="435" t="s">
        <v>387</v>
      </c>
      <c r="C130" s="390" t="s">
        <v>18</v>
      </c>
      <c r="D130" s="391">
        <v>741.66666666666663</v>
      </c>
      <c r="E130" s="392">
        <v>752.77777777777783</v>
      </c>
      <c r="F130" s="391">
        <v>763.88888888888891</v>
      </c>
      <c r="G130" s="394"/>
      <c r="H130" s="394"/>
      <c r="I130" s="394"/>
      <c r="J130" s="395"/>
      <c r="K130" s="434" t="s">
        <v>388</v>
      </c>
    </row>
    <row r="131" spans="2:11" ht="12" customHeight="1" x14ac:dyDescent="0.3">
      <c r="B131" s="435" t="s">
        <v>187</v>
      </c>
      <c r="C131" s="411" t="s">
        <v>18</v>
      </c>
      <c r="D131" s="391">
        <v>15666.666666666666</v>
      </c>
      <c r="E131" s="392">
        <v>17666.666666666668</v>
      </c>
      <c r="F131" s="391">
        <v>19666.666666666668</v>
      </c>
      <c r="G131" s="394"/>
      <c r="H131" s="394"/>
      <c r="I131" s="394"/>
      <c r="J131" s="395"/>
      <c r="K131" s="434" t="s">
        <v>389</v>
      </c>
    </row>
    <row r="132" spans="2:11" ht="12" customHeight="1" x14ac:dyDescent="0.3">
      <c r="B132" s="435" t="s">
        <v>390</v>
      </c>
      <c r="C132" s="411" t="s">
        <v>18</v>
      </c>
      <c r="D132" s="391">
        <v>5000</v>
      </c>
      <c r="E132" s="392">
        <v>7080</v>
      </c>
      <c r="F132" s="391">
        <v>9000</v>
      </c>
      <c r="G132" s="394"/>
      <c r="H132" s="394"/>
      <c r="I132" s="394"/>
      <c r="J132" s="395"/>
      <c r="K132" s="434" t="s">
        <v>389</v>
      </c>
    </row>
    <row r="133" spans="2:11" ht="12" customHeight="1" x14ac:dyDescent="0.3">
      <c r="B133" s="435" t="s">
        <v>391</v>
      </c>
      <c r="C133" s="411" t="s">
        <v>18</v>
      </c>
      <c r="D133" s="391">
        <v>15000</v>
      </c>
      <c r="E133" s="392">
        <v>23110.333333333332</v>
      </c>
      <c r="F133" s="391">
        <v>25000</v>
      </c>
      <c r="G133" s="394"/>
      <c r="H133" s="394"/>
      <c r="I133" s="394"/>
      <c r="J133" s="395"/>
      <c r="K133" s="434" t="s">
        <v>389</v>
      </c>
    </row>
    <row r="134" spans="2:11" ht="12" customHeight="1" x14ac:dyDescent="0.3">
      <c r="B134" s="435" t="s">
        <v>392</v>
      </c>
      <c r="C134" s="411" t="s">
        <v>18</v>
      </c>
      <c r="D134" s="391">
        <v>15000</v>
      </c>
      <c r="E134" s="392">
        <v>28000</v>
      </c>
      <c r="F134" s="391">
        <v>30000</v>
      </c>
      <c r="G134" s="394"/>
      <c r="H134" s="394"/>
      <c r="I134" s="394"/>
      <c r="J134" s="395"/>
      <c r="K134" s="434" t="s">
        <v>389</v>
      </c>
    </row>
    <row r="135" spans="2:11" ht="12" customHeight="1" x14ac:dyDescent="0.3">
      <c r="B135" s="435" t="s">
        <v>393</v>
      </c>
      <c r="C135" s="411" t="s">
        <v>18</v>
      </c>
      <c r="D135" s="391">
        <v>15000</v>
      </c>
      <c r="E135" s="392">
        <v>37000</v>
      </c>
      <c r="F135" s="391">
        <v>40000</v>
      </c>
      <c r="G135" s="394"/>
      <c r="H135" s="394"/>
      <c r="I135" s="394"/>
      <c r="J135" s="395"/>
      <c r="K135" s="434" t="s">
        <v>389</v>
      </c>
    </row>
    <row r="136" spans="2:11" ht="12" customHeight="1" x14ac:dyDescent="0.3">
      <c r="B136" s="435" t="s">
        <v>225</v>
      </c>
      <c r="C136" s="411" t="s">
        <v>18</v>
      </c>
      <c r="D136" s="412">
        <v>250</v>
      </c>
      <c r="E136" s="413">
        <v>390</v>
      </c>
      <c r="F136" s="412">
        <v>530</v>
      </c>
      <c r="G136" s="394"/>
      <c r="H136" s="394"/>
      <c r="I136" s="394"/>
      <c r="J136" s="395"/>
      <c r="K136" s="434" t="s">
        <v>389</v>
      </c>
    </row>
    <row r="137" spans="2:11" ht="12" customHeight="1" x14ac:dyDescent="0.3">
      <c r="B137" s="435" t="s">
        <v>394</v>
      </c>
      <c r="C137" s="411" t="s">
        <v>18</v>
      </c>
      <c r="D137" s="412">
        <v>2125</v>
      </c>
      <c r="E137" s="413">
        <v>2651.25</v>
      </c>
      <c r="F137" s="412">
        <v>3300</v>
      </c>
      <c r="G137" s="394"/>
      <c r="H137" s="394"/>
      <c r="I137" s="394"/>
      <c r="J137" s="395"/>
      <c r="K137" s="434" t="s">
        <v>389</v>
      </c>
    </row>
    <row r="138" spans="2:11" ht="12" customHeight="1" x14ac:dyDescent="0.3">
      <c r="B138" s="435" t="s">
        <v>395</v>
      </c>
      <c r="C138" s="411" t="s">
        <v>18</v>
      </c>
      <c r="D138" s="412">
        <v>3100</v>
      </c>
      <c r="E138" s="413">
        <v>3100</v>
      </c>
      <c r="F138" s="412">
        <v>3100</v>
      </c>
      <c r="G138" s="394"/>
      <c r="H138" s="394"/>
      <c r="I138" s="394"/>
      <c r="J138" s="395"/>
      <c r="K138" s="434" t="s">
        <v>389</v>
      </c>
    </row>
    <row r="139" spans="2:11" ht="12" customHeight="1" x14ac:dyDescent="0.3">
      <c r="B139" s="435" t="s">
        <v>396</v>
      </c>
      <c r="C139" s="411" t="s">
        <v>18</v>
      </c>
      <c r="D139" s="412">
        <v>10500</v>
      </c>
      <c r="E139" s="413">
        <v>10500</v>
      </c>
      <c r="F139" s="412">
        <v>10500</v>
      </c>
      <c r="G139" s="394"/>
      <c r="H139" s="394"/>
      <c r="I139" s="394"/>
      <c r="J139" s="395"/>
      <c r="K139" s="434" t="s">
        <v>397</v>
      </c>
    </row>
    <row r="140" spans="2:11" ht="12" customHeight="1" x14ac:dyDescent="0.3">
      <c r="B140" s="435" t="s">
        <v>398</v>
      </c>
      <c r="C140" s="411" t="s">
        <v>18</v>
      </c>
      <c r="D140" s="412">
        <v>3500</v>
      </c>
      <c r="E140" s="413">
        <v>4000</v>
      </c>
      <c r="F140" s="412">
        <v>4500</v>
      </c>
      <c r="G140" s="394"/>
      <c r="H140" s="394"/>
      <c r="I140" s="395"/>
      <c r="J140" s="394"/>
      <c r="K140" s="434" t="s">
        <v>399</v>
      </c>
    </row>
    <row r="141" spans="2:11" ht="12" customHeight="1" thickBot="1" x14ac:dyDescent="0.35">
      <c r="B141" s="448" t="s">
        <v>400</v>
      </c>
      <c r="C141" s="658" t="s">
        <v>18</v>
      </c>
      <c r="D141" s="419">
        <v>1350</v>
      </c>
      <c r="E141" s="420">
        <v>1675</v>
      </c>
      <c r="F141" s="419">
        <v>2000</v>
      </c>
      <c r="G141" s="422"/>
      <c r="H141" s="422"/>
      <c r="I141" s="423"/>
      <c r="J141" s="422"/>
      <c r="K141" s="428" t="s">
        <v>399</v>
      </c>
    </row>
    <row r="142" spans="2:11" x14ac:dyDescent="0.3">
      <c r="B142" s="383" t="s">
        <v>401</v>
      </c>
      <c r="C142" s="408" t="s">
        <v>18</v>
      </c>
      <c r="D142" s="385">
        <v>77000</v>
      </c>
      <c r="E142" s="386">
        <v>100000</v>
      </c>
      <c r="F142" s="385">
        <v>120000</v>
      </c>
      <c r="G142" s="387"/>
      <c r="H142" s="388"/>
      <c r="I142" s="388"/>
      <c r="J142" s="387"/>
      <c r="K142" s="431" t="s">
        <v>402</v>
      </c>
    </row>
    <row r="143" spans="2:11" x14ac:dyDescent="0.3">
      <c r="B143" s="435" t="s">
        <v>403</v>
      </c>
      <c r="C143" s="411" t="s">
        <v>18</v>
      </c>
      <c r="D143" s="391">
        <v>150000</v>
      </c>
      <c r="E143" s="392">
        <v>170000</v>
      </c>
      <c r="F143" s="391">
        <v>200000</v>
      </c>
      <c r="G143" s="395"/>
      <c r="H143" s="394"/>
      <c r="I143" s="394"/>
      <c r="J143" s="395"/>
      <c r="K143" s="434" t="s">
        <v>402</v>
      </c>
    </row>
    <row r="144" spans="2:11" x14ac:dyDescent="0.3">
      <c r="B144" s="435" t="s">
        <v>404</v>
      </c>
      <c r="C144" s="411" t="s">
        <v>18</v>
      </c>
      <c r="D144" s="412">
        <v>120000</v>
      </c>
      <c r="E144" s="413">
        <v>153750</v>
      </c>
      <c r="F144" s="412">
        <v>187500</v>
      </c>
      <c r="G144" s="395"/>
      <c r="H144" s="394"/>
      <c r="I144" s="394"/>
      <c r="J144" s="395"/>
      <c r="K144" s="434" t="s">
        <v>402</v>
      </c>
    </row>
    <row r="145" spans="2:11" x14ac:dyDescent="0.3">
      <c r="B145" s="435" t="s">
        <v>228</v>
      </c>
      <c r="C145" s="411" t="s">
        <v>18</v>
      </c>
      <c r="D145" s="412">
        <v>50000</v>
      </c>
      <c r="E145" s="413">
        <v>75000</v>
      </c>
      <c r="F145" s="412">
        <v>100000</v>
      </c>
      <c r="G145" s="395"/>
      <c r="H145" s="394"/>
      <c r="I145" s="394"/>
      <c r="J145" s="395"/>
      <c r="K145" s="434" t="s">
        <v>405</v>
      </c>
    </row>
    <row r="146" spans="2:11" x14ac:dyDescent="0.3">
      <c r="B146" s="435" t="s">
        <v>406</v>
      </c>
      <c r="C146" s="411" t="s">
        <v>18</v>
      </c>
      <c r="D146" s="412">
        <v>800</v>
      </c>
      <c r="E146" s="413">
        <v>1250</v>
      </c>
      <c r="F146" s="412">
        <v>1500</v>
      </c>
      <c r="G146" s="395"/>
      <c r="H146" s="394"/>
      <c r="I146" s="394"/>
      <c r="J146" s="395"/>
      <c r="K146" s="434" t="s">
        <v>405</v>
      </c>
    </row>
    <row r="147" spans="2:11" x14ac:dyDescent="0.3">
      <c r="B147" s="435" t="s">
        <v>188</v>
      </c>
      <c r="C147" s="411" t="s">
        <v>99</v>
      </c>
      <c r="D147" s="391">
        <v>553.75</v>
      </c>
      <c r="E147" s="392">
        <v>593.125</v>
      </c>
      <c r="F147" s="391">
        <v>632.5</v>
      </c>
      <c r="G147" s="394"/>
      <c r="H147" s="394"/>
      <c r="I147" s="394"/>
      <c r="J147" s="395"/>
      <c r="K147" s="434" t="s">
        <v>407</v>
      </c>
    </row>
    <row r="148" spans="2:11" x14ac:dyDescent="0.3">
      <c r="B148" s="435" t="s">
        <v>189</v>
      </c>
      <c r="C148" s="411" t="s">
        <v>99</v>
      </c>
      <c r="D148" s="391">
        <v>496.25</v>
      </c>
      <c r="E148" s="392">
        <v>536.25</v>
      </c>
      <c r="F148" s="391">
        <v>576.25</v>
      </c>
      <c r="G148" s="394"/>
      <c r="H148" s="394"/>
      <c r="I148" s="394"/>
      <c r="J148" s="395"/>
      <c r="K148" s="434" t="s">
        <v>407</v>
      </c>
    </row>
    <row r="149" spans="2:11" x14ac:dyDescent="0.3">
      <c r="B149" s="435" t="s">
        <v>190</v>
      </c>
      <c r="C149" s="411" t="s">
        <v>99</v>
      </c>
      <c r="D149" s="391">
        <v>515</v>
      </c>
      <c r="E149" s="392">
        <v>547.5</v>
      </c>
      <c r="F149" s="391">
        <v>580</v>
      </c>
      <c r="G149" s="394"/>
      <c r="H149" s="394"/>
      <c r="I149" s="394"/>
      <c r="J149" s="395"/>
      <c r="K149" s="434" t="s">
        <v>407</v>
      </c>
    </row>
    <row r="150" spans="2:11" x14ac:dyDescent="0.3">
      <c r="B150" s="435" t="s">
        <v>191</v>
      </c>
      <c r="C150" s="411" t="s">
        <v>99</v>
      </c>
      <c r="D150" s="391">
        <v>515</v>
      </c>
      <c r="E150" s="392">
        <v>827.5</v>
      </c>
      <c r="F150" s="391">
        <v>1140</v>
      </c>
      <c r="G150" s="394"/>
      <c r="H150" s="394"/>
      <c r="I150" s="394"/>
      <c r="J150" s="395"/>
      <c r="K150" s="434" t="s">
        <v>407</v>
      </c>
    </row>
    <row r="151" spans="2:11" x14ac:dyDescent="0.3">
      <c r="B151" s="435" t="s">
        <v>192</v>
      </c>
      <c r="C151" s="411" t="s">
        <v>18</v>
      </c>
      <c r="D151" s="391">
        <v>7500</v>
      </c>
      <c r="E151" s="392">
        <f t="shared" ca="1" si="4"/>
        <v>8250</v>
      </c>
      <c r="F151" s="391">
        <v>9000</v>
      </c>
      <c r="G151" s="394"/>
      <c r="H151" s="394"/>
      <c r="I151" s="394"/>
      <c r="J151" s="395"/>
      <c r="K151" s="434" t="s">
        <v>408</v>
      </c>
    </row>
    <row r="152" spans="2:11" x14ac:dyDescent="0.3">
      <c r="B152" s="435" t="s">
        <v>193</v>
      </c>
      <c r="C152" s="411" t="s">
        <v>181</v>
      </c>
      <c r="D152" s="391">
        <v>1120</v>
      </c>
      <c r="E152" s="392">
        <v>1160</v>
      </c>
      <c r="F152" s="391">
        <v>1200</v>
      </c>
      <c r="G152" s="394"/>
      <c r="H152" s="394"/>
      <c r="I152" s="394"/>
      <c r="J152" s="395"/>
      <c r="K152" s="434" t="s">
        <v>409</v>
      </c>
    </row>
    <row r="153" spans="2:11" x14ac:dyDescent="0.3">
      <c r="B153" s="435" t="s">
        <v>194</v>
      </c>
      <c r="C153" s="411" t="s">
        <v>18</v>
      </c>
      <c r="D153" s="391">
        <v>177000</v>
      </c>
      <c r="E153" s="392">
        <v>214000</v>
      </c>
      <c r="F153" s="391">
        <v>251000</v>
      </c>
      <c r="G153" s="394"/>
      <c r="H153" s="394"/>
      <c r="I153" s="394"/>
      <c r="J153" s="395"/>
      <c r="K153" s="434" t="s">
        <v>410</v>
      </c>
    </row>
    <row r="154" spans="2:11" x14ac:dyDescent="0.3">
      <c r="B154" s="435" t="s">
        <v>411</v>
      </c>
      <c r="C154" s="411" t="s">
        <v>26</v>
      </c>
      <c r="D154" s="391">
        <v>10000</v>
      </c>
      <c r="E154" s="392">
        <v>15000</v>
      </c>
      <c r="F154" s="391">
        <v>20000</v>
      </c>
      <c r="G154" s="394"/>
      <c r="H154" s="394"/>
      <c r="I154" s="394"/>
      <c r="J154" s="395"/>
      <c r="K154" s="434" t="s">
        <v>410</v>
      </c>
    </row>
    <row r="155" spans="2:11" ht="11.15" thickBot="1" x14ac:dyDescent="0.35">
      <c r="B155" s="436" t="s">
        <v>195</v>
      </c>
      <c r="C155" s="480" t="s">
        <v>18</v>
      </c>
      <c r="D155" s="438">
        <v>14000</v>
      </c>
      <c r="E155" s="439">
        <v>15900</v>
      </c>
      <c r="F155" s="438">
        <v>18000</v>
      </c>
      <c r="G155" s="425"/>
      <c r="H155" s="426"/>
      <c r="I155" s="426"/>
      <c r="J155" s="425"/>
      <c r="K155" s="441" t="s">
        <v>412</v>
      </c>
    </row>
    <row r="156" spans="2:11" x14ac:dyDescent="0.3">
      <c r="B156" s="489"/>
      <c r="C156" s="490"/>
      <c r="D156" s="473"/>
      <c r="E156" s="473"/>
      <c r="F156" s="473"/>
      <c r="G156" s="474"/>
      <c r="H156" s="474"/>
      <c r="I156" s="474"/>
      <c r="J156" s="474"/>
    </row>
    <row r="157" spans="2:11" ht="11.15" thickBot="1" x14ac:dyDescent="0.35">
      <c r="B157" s="489"/>
      <c r="C157" s="490"/>
      <c r="D157" s="473"/>
      <c r="E157" s="473"/>
      <c r="F157" s="473"/>
      <c r="G157" s="474"/>
      <c r="H157" s="474"/>
      <c r="I157" s="474"/>
      <c r="J157" s="474"/>
    </row>
    <row r="158" spans="2:11" x14ac:dyDescent="0.3">
      <c r="B158" s="483" t="s">
        <v>663</v>
      </c>
      <c r="C158" s="408"/>
      <c r="D158" s="485" t="s">
        <v>274</v>
      </c>
      <c r="E158" s="486" t="s">
        <v>275</v>
      </c>
      <c r="F158" s="485" t="s">
        <v>276</v>
      </c>
      <c r="G158" s="487" t="s">
        <v>268</v>
      </c>
      <c r="H158" s="454" t="s">
        <v>269</v>
      </c>
      <c r="I158" s="487" t="s">
        <v>270</v>
      </c>
      <c r="J158" s="487" t="s">
        <v>271</v>
      </c>
      <c r="K158" s="488" t="s">
        <v>277</v>
      </c>
    </row>
    <row r="159" spans="2:11" x14ac:dyDescent="0.3">
      <c r="B159" s="600"/>
      <c r="C159" s="457"/>
      <c r="D159" s="370"/>
      <c r="E159" s="371"/>
      <c r="F159" s="370"/>
      <c r="G159" s="372"/>
      <c r="H159" s="373"/>
      <c r="I159" s="372"/>
      <c r="J159" s="372"/>
      <c r="K159" s="428"/>
    </row>
    <row r="160" spans="2:11" x14ac:dyDescent="0.3">
      <c r="B160" s="435" t="s">
        <v>205</v>
      </c>
      <c r="C160" s="411" t="s">
        <v>18</v>
      </c>
      <c r="D160" s="477">
        <v>10300</v>
      </c>
      <c r="E160" s="392">
        <v>11160</v>
      </c>
      <c r="F160" s="412">
        <v>12000</v>
      </c>
      <c r="G160" s="491"/>
      <c r="H160" s="394"/>
      <c r="I160" s="394"/>
      <c r="J160" s="395"/>
      <c r="K160" s="434" t="s">
        <v>413</v>
      </c>
    </row>
    <row r="161" spans="2:11" x14ac:dyDescent="0.3">
      <c r="B161" s="435" t="s">
        <v>209</v>
      </c>
      <c r="C161" s="411" t="s">
        <v>18</v>
      </c>
      <c r="D161" s="477">
        <v>27500</v>
      </c>
      <c r="E161" s="392">
        <f ca="1">AVERAGE(D161:F161)</f>
        <v>31250</v>
      </c>
      <c r="F161" s="412">
        <v>35000</v>
      </c>
      <c r="G161" s="491"/>
      <c r="H161" s="394"/>
      <c r="I161" s="394"/>
      <c r="J161" s="395"/>
      <c r="K161" s="434" t="s">
        <v>414</v>
      </c>
    </row>
    <row r="162" spans="2:11" x14ac:dyDescent="0.3">
      <c r="B162" s="435" t="s">
        <v>210</v>
      </c>
      <c r="C162" s="411" t="s">
        <v>18</v>
      </c>
      <c r="D162" s="477">
        <v>27500</v>
      </c>
      <c r="E162" s="392">
        <f ca="1">AVERAGE(D162:F162)</f>
        <v>31250</v>
      </c>
      <c r="F162" s="412">
        <v>35000</v>
      </c>
      <c r="G162" s="491"/>
      <c r="H162" s="394"/>
      <c r="I162" s="394"/>
      <c r="J162" s="395"/>
      <c r="K162" s="434" t="s">
        <v>415</v>
      </c>
    </row>
    <row r="163" spans="2:11" x14ac:dyDescent="0.3">
      <c r="B163" s="435" t="s">
        <v>217</v>
      </c>
      <c r="C163" s="411" t="s">
        <v>18</v>
      </c>
      <c r="D163" s="477">
        <v>50000</v>
      </c>
      <c r="E163" s="392">
        <f ca="1">AVERAGE(D163:F163)</f>
        <v>65000</v>
      </c>
      <c r="F163" s="412">
        <v>80000</v>
      </c>
      <c r="G163" s="395"/>
      <c r="H163" s="394"/>
      <c r="I163" s="393"/>
      <c r="J163" s="394"/>
      <c r="K163" s="434" t="s">
        <v>416</v>
      </c>
    </row>
    <row r="164" spans="2:11" ht="11.15" thickBot="1" x14ac:dyDescent="0.35">
      <c r="B164" s="448" t="s">
        <v>218</v>
      </c>
      <c r="C164" s="658" t="s">
        <v>18</v>
      </c>
      <c r="D164" s="703">
        <v>80000</v>
      </c>
      <c r="E164" s="420">
        <f ca="1">AVERAGE(D164:F164)</f>
        <v>120000</v>
      </c>
      <c r="F164" s="479">
        <v>160000</v>
      </c>
      <c r="G164" s="423"/>
      <c r="H164" s="422"/>
      <c r="I164" s="422"/>
      <c r="J164" s="422"/>
      <c r="K164" s="428" t="s">
        <v>416</v>
      </c>
    </row>
    <row r="165" spans="2:11" ht="11.15" thickBot="1" x14ac:dyDescent="0.35">
      <c r="B165" s="704"/>
      <c r="C165" s="704"/>
      <c r="D165" s="705"/>
      <c r="E165" s="705"/>
      <c r="F165" s="705"/>
      <c r="G165" s="704"/>
      <c r="H165" s="704"/>
      <c r="I165" s="704"/>
      <c r="J165" s="704"/>
      <c r="K165" s="706"/>
    </row>
    <row r="166" spans="2:11" x14ac:dyDescent="0.3">
      <c r="B166" s="659" t="s">
        <v>665</v>
      </c>
      <c r="C166" s="660"/>
      <c r="D166" s="661" t="s">
        <v>274</v>
      </c>
      <c r="E166" s="662" t="s">
        <v>275</v>
      </c>
      <c r="F166" s="661" t="s">
        <v>276</v>
      </c>
      <c r="G166" s="454" t="s">
        <v>268</v>
      </c>
      <c r="H166" s="454" t="s">
        <v>269</v>
      </c>
      <c r="I166" s="454" t="s">
        <v>270</v>
      </c>
      <c r="J166" s="454" t="s">
        <v>271</v>
      </c>
      <c r="K166" s="431" t="s">
        <v>277</v>
      </c>
    </row>
    <row r="167" spans="2:11" x14ac:dyDescent="0.3">
      <c r="B167" s="663"/>
      <c r="C167" s="664"/>
      <c r="D167" s="665"/>
      <c r="E167" s="666"/>
      <c r="F167" s="665"/>
      <c r="G167" s="373"/>
      <c r="H167" s="373"/>
      <c r="I167" s="373"/>
      <c r="J167" s="373"/>
      <c r="K167" s="434"/>
    </row>
    <row r="168" spans="2:11" x14ac:dyDescent="0.3">
      <c r="B168" s="667" t="s">
        <v>417</v>
      </c>
      <c r="C168" s="664" t="s">
        <v>99</v>
      </c>
      <c r="D168" s="668">
        <v>210.71428571428572</v>
      </c>
      <c r="E168" s="669">
        <v>275</v>
      </c>
      <c r="F168" s="668">
        <v>339.28571428571428</v>
      </c>
      <c r="G168" s="670"/>
      <c r="H168" s="670"/>
      <c r="I168" s="671"/>
      <c r="J168" s="670"/>
      <c r="K168" s="672" t="s">
        <v>418</v>
      </c>
    </row>
    <row r="169" spans="2:11" x14ac:dyDescent="0.3">
      <c r="B169" s="667" t="s">
        <v>257</v>
      </c>
      <c r="C169" s="664" t="s">
        <v>99</v>
      </c>
      <c r="D169" s="668">
        <v>73.75</v>
      </c>
      <c r="E169" s="669">
        <v>87.142857142857139</v>
      </c>
      <c r="F169" s="668">
        <v>100</v>
      </c>
      <c r="G169" s="670"/>
      <c r="H169" s="670"/>
      <c r="I169" s="673"/>
      <c r="J169" s="670"/>
      <c r="K169" s="672" t="s">
        <v>419</v>
      </c>
    </row>
    <row r="170" spans="2:11" x14ac:dyDescent="0.3">
      <c r="B170" s="667" t="s">
        <v>420</v>
      </c>
      <c r="C170" s="664" t="s">
        <v>18</v>
      </c>
      <c r="D170" s="668">
        <v>7187.5</v>
      </c>
      <c r="E170" s="669">
        <v>7642.8571428571431</v>
      </c>
      <c r="F170" s="668">
        <v>8062.5</v>
      </c>
      <c r="G170" s="670"/>
      <c r="H170" s="670"/>
      <c r="I170" s="674"/>
      <c r="J170" s="670"/>
      <c r="K170" s="672" t="s">
        <v>421</v>
      </c>
    </row>
    <row r="171" spans="2:11" x14ac:dyDescent="0.3">
      <c r="B171" s="667" t="s">
        <v>422</v>
      </c>
      <c r="C171" s="664" t="s">
        <v>18</v>
      </c>
      <c r="D171" s="668">
        <v>9000</v>
      </c>
      <c r="E171" s="669">
        <v>10285.714285714286</v>
      </c>
      <c r="F171" s="668">
        <v>11625</v>
      </c>
      <c r="G171" s="670"/>
      <c r="H171" s="670"/>
      <c r="I171" s="674"/>
      <c r="J171" s="674"/>
      <c r="K171" s="672" t="s">
        <v>421</v>
      </c>
    </row>
    <row r="172" spans="2:11" x14ac:dyDescent="0.3">
      <c r="B172" s="667" t="s">
        <v>247</v>
      </c>
      <c r="C172" s="664" t="s">
        <v>18</v>
      </c>
      <c r="D172" s="668">
        <v>6000</v>
      </c>
      <c r="E172" s="669">
        <v>6250</v>
      </c>
      <c r="F172" s="668">
        <v>6500</v>
      </c>
      <c r="G172" s="670"/>
      <c r="H172" s="670"/>
      <c r="I172" s="674"/>
      <c r="J172" s="670"/>
      <c r="K172" s="672" t="s">
        <v>423</v>
      </c>
    </row>
    <row r="173" spans="2:11" x14ac:dyDescent="0.3">
      <c r="B173" s="667" t="s">
        <v>248</v>
      </c>
      <c r="C173" s="664" t="s">
        <v>18</v>
      </c>
      <c r="D173" s="668">
        <v>4062.5</v>
      </c>
      <c r="E173" s="669">
        <v>4571.4285714285716</v>
      </c>
      <c r="F173" s="668">
        <v>4937.5</v>
      </c>
      <c r="G173" s="670"/>
      <c r="H173" s="670"/>
      <c r="I173" s="674"/>
      <c r="J173" s="670"/>
      <c r="K173" s="672" t="s">
        <v>423</v>
      </c>
    </row>
    <row r="174" spans="2:11" x14ac:dyDescent="0.3">
      <c r="B174" s="667" t="s">
        <v>249</v>
      </c>
      <c r="C174" s="664" t="s">
        <v>18</v>
      </c>
      <c r="D174" s="668">
        <v>9812.5</v>
      </c>
      <c r="E174" s="669">
        <v>10750</v>
      </c>
      <c r="F174" s="668">
        <v>11437.5</v>
      </c>
      <c r="G174" s="670"/>
      <c r="H174" s="670"/>
      <c r="I174" s="674"/>
      <c r="J174" s="674"/>
      <c r="K174" s="672" t="s">
        <v>423</v>
      </c>
    </row>
    <row r="175" spans="2:11" x14ac:dyDescent="0.3">
      <c r="B175" s="667" t="s">
        <v>250</v>
      </c>
      <c r="C175" s="664" t="s">
        <v>18</v>
      </c>
      <c r="D175" s="668">
        <v>3371.4285714285716</v>
      </c>
      <c r="E175" s="669">
        <v>3716.6666666666665</v>
      </c>
      <c r="F175" s="707">
        <v>3928.5714285714284</v>
      </c>
      <c r="G175" s="670"/>
      <c r="H175" s="670"/>
      <c r="I175" s="674"/>
      <c r="J175" s="674"/>
      <c r="K175" s="672" t="s">
        <v>424</v>
      </c>
    </row>
    <row r="176" spans="2:11" x14ac:dyDescent="0.3">
      <c r="B176" s="667" t="s">
        <v>251</v>
      </c>
      <c r="C176" s="664" t="s">
        <v>18</v>
      </c>
      <c r="D176" s="668">
        <v>31250</v>
      </c>
      <c r="E176" s="669">
        <v>32142.857142857141</v>
      </c>
      <c r="F176" s="707">
        <v>32500</v>
      </c>
      <c r="G176" s="670"/>
      <c r="H176" s="670"/>
      <c r="I176" s="674"/>
      <c r="J176" s="674"/>
      <c r="K176" s="672" t="s">
        <v>425</v>
      </c>
    </row>
    <row r="177" spans="1:11" x14ac:dyDescent="0.3">
      <c r="B177" s="667" t="s">
        <v>252</v>
      </c>
      <c r="C177" s="664" t="s">
        <v>18</v>
      </c>
      <c r="D177" s="668">
        <v>2045.5</v>
      </c>
      <c r="E177" s="669">
        <v>2494.8571428571427</v>
      </c>
      <c r="F177" s="707">
        <v>2945.5</v>
      </c>
      <c r="G177" s="670"/>
      <c r="H177" s="670"/>
      <c r="I177" s="674"/>
      <c r="J177" s="670"/>
      <c r="K177" s="672" t="s">
        <v>426</v>
      </c>
    </row>
    <row r="178" spans="1:11" ht="12" x14ac:dyDescent="0.3">
      <c r="B178" s="667" t="s">
        <v>427</v>
      </c>
      <c r="C178" s="664" t="s">
        <v>18</v>
      </c>
      <c r="D178" s="668">
        <v>991.375</v>
      </c>
      <c r="E178" s="669">
        <v>1133</v>
      </c>
      <c r="F178" s="707">
        <v>1266.375</v>
      </c>
      <c r="G178" s="670"/>
      <c r="H178" s="670"/>
      <c r="I178" s="674"/>
      <c r="J178" s="670"/>
      <c r="K178" s="672" t="s">
        <v>428</v>
      </c>
    </row>
    <row r="179" spans="1:11" ht="12" x14ac:dyDescent="0.3">
      <c r="B179" s="667" t="s">
        <v>429</v>
      </c>
      <c r="C179" s="664" t="s">
        <v>18</v>
      </c>
      <c r="D179" s="668">
        <v>1562.5</v>
      </c>
      <c r="E179" s="669">
        <v>1857.1428571428571</v>
      </c>
      <c r="F179" s="707">
        <v>2125</v>
      </c>
      <c r="G179" s="670"/>
      <c r="H179" s="670"/>
      <c r="I179" s="674"/>
      <c r="J179" s="670"/>
      <c r="K179" s="672" t="s">
        <v>428</v>
      </c>
    </row>
    <row r="180" spans="1:11" x14ac:dyDescent="0.3">
      <c r="B180" s="667" t="s">
        <v>430</v>
      </c>
      <c r="C180" s="664" t="s">
        <v>253</v>
      </c>
      <c r="D180" s="668">
        <v>1156.25</v>
      </c>
      <c r="E180" s="669">
        <v>1321</v>
      </c>
      <c r="F180" s="707">
        <v>1444</v>
      </c>
      <c r="G180" s="670"/>
      <c r="H180" s="670"/>
      <c r="I180" s="674"/>
      <c r="J180" s="674"/>
      <c r="K180" s="672" t="s">
        <v>431</v>
      </c>
    </row>
    <row r="181" spans="1:11" x14ac:dyDescent="0.3">
      <c r="B181" s="675" t="s">
        <v>432</v>
      </c>
      <c r="C181" s="676" t="s">
        <v>212</v>
      </c>
      <c r="D181" s="677">
        <v>50</v>
      </c>
      <c r="E181" s="678">
        <v>75</v>
      </c>
      <c r="F181" s="679">
        <v>90</v>
      </c>
      <c r="G181" s="680"/>
      <c r="H181" s="670"/>
      <c r="I181" s="674"/>
      <c r="J181" s="673"/>
      <c r="K181" s="672" t="s">
        <v>433</v>
      </c>
    </row>
    <row r="182" spans="1:11" s="446" customFormat="1" ht="11.15" thickBot="1" x14ac:dyDescent="0.35">
      <c r="A182" s="445"/>
      <c r="B182" s="436" t="s">
        <v>434</v>
      </c>
      <c r="C182" s="687" t="s">
        <v>435</v>
      </c>
      <c r="D182" s="688">
        <v>3200</v>
      </c>
      <c r="E182" s="689">
        <v>4000</v>
      </c>
      <c r="F182" s="688">
        <v>4800</v>
      </c>
      <c r="G182" s="709"/>
      <c r="H182" s="709"/>
      <c r="I182" s="691"/>
      <c r="J182" s="710"/>
      <c r="K182" s="441" t="s">
        <v>436</v>
      </c>
    </row>
    <row r="183" spans="1:11" x14ac:dyDescent="0.3">
      <c r="B183" s="362"/>
      <c r="D183" s="185"/>
      <c r="E183" s="185"/>
      <c r="F183" s="185"/>
      <c r="K183" s="185"/>
    </row>
    <row r="184" spans="1:11" ht="11.15" thickBot="1" x14ac:dyDescent="0.35"/>
    <row r="185" spans="1:11" x14ac:dyDescent="0.3">
      <c r="B185" s="476" t="s">
        <v>666</v>
      </c>
      <c r="C185" s="681"/>
      <c r="D185" s="661" t="s">
        <v>274</v>
      </c>
      <c r="E185" s="662" t="s">
        <v>275</v>
      </c>
      <c r="F185" s="661" t="s">
        <v>276</v>
      </c>
      <c r="G185" s="454" t="s">
        <v>268</v>
      </c>
      <c r="H185" s="454" t="s">
        <v>269</v>
      </c>
      <c r="I185" s="454" t="s">
        <v>270</v>
      </c>
      <c r="J185" s="454" t="s">
        <v>271</v>
      </c>
      <c r="K185" s="431" t="s">
        <v>277</v>
      </c>
    </row>
    <row r="186" spans="1:11" x14ac:dyDescent="0.3">
      <c r="B186" s="702"/>
      <c r="C186" s="682"/>
      <c r="D186" s="665"/>
      <c r="E186" s="666"/>
      <c r="F186" s="665"/>
      <c r="G186" s="373"/>
      <c r="H186" s="373"/>
      <c r="I186" s="373"/>
      <c r="J186" s="373"/>
      <c r="K186" s="434"/>
    </row>
    <row r="187" spans="1:11" x14ac:dyDescent="0.3">
      <c r="B187" s="435" t="s">
        <v>255</v>
      </c>
      <c r="C187" s="683" t="s">
        <v>18</v>
      </c>
      <c r="D187" s="684">
        <v>3000</v>
      </c>
      <c r="E187" s="685">
        <v>5000</v>
      </c>
      <c r="F187" s="684">
        <v>6000</v>
      </c>
      <c r="G187" s="670"/>
      <c r="H187" s="670"/>
      <c r="I187" s="671"/>
      <c r="J187" s="674"/>
      <c r="K187" s="434" t="s">
        <v>254</v>
      </c>
    </row>
    <row r="188" spans="1:11" x14ac:dyDescent="0.3">
      <c r="B188" s="435" t="s">
        <v>437</v>
      </c>
      <c r="C188" s="683" t="s">
        <v>18</v>
      </c>
      <c r="D188" s="684">
        <v>10000</v>
      </c>
      <c r="E188" s="685">
        <v>15000</v>
      </c>
      <c r="F188" s="684">
        <v>20000</v>
      </c>
      <c r="G188" s="670"/>
      <c r="H188" s="670"/>
      <c r="I188" s="674"/>
      <c r="J188" s="674"/>
      <c r="K188" s="434" t="s">
        <v>438</v>
      </c>
    </row>
    <row r="189" spans="1:11" x14ac:dyDescent="0.3">
      <c r="B189" s="435" t="s">
        <v>439</v>
      </c>
      <c r="C189" s="683" t="s">
        <v>18</v>
      </c>
      <c r="D189" s="684">
        <v>15000</v>
      </c>
      <c r="E189" s="685">
        <v>20000</v>
      </c>
      <c r="F189" s="684">
        <v>31000</v>
      </c>
      <c r="G189" s="670"/>
      <c r="H189" s="670"/>
      <c r="I189" s="674"/>
      <c r="J189" s="674"/>
      <c r="K189" s="434" t="s">
        <v>438</v>
      </c>
    </row>
    <row r="190" spans="1:11" x14ac:dyDescent="0.3">
      <c r="B190" s="435" t="s">
        <v>440</v>
      </c>
      <c r="C190" s="683" t="s">
        <v>18</v>
      </c>
      <c r="D190" s="684">
        <v>20000</v>
      </c>
      <c r="E190" s="685">
        <v>25000</v>
      </c>
      <c r="F190" s="684">
        <v>30000</v>
      </c>
      <c r="G190" s="670"/>
      <c r="H190" s="670"/>
      <c r="I190" s="674"/>
      <c r="J190" s="674"/>
      <c r="K190" s="686" t="s">
        <v>441</v>
      </c>
    </row>
    <row r="191" spans="1:11" x14ac:dyDescent="0.3">
      <c r="B191" s="435" t="s">
        <v>442</v>
      </c>
      <c r="C191" s="683" t="s">
        <v>18</v>
      </c>
      <c r="D191" s="684">
        <v>30000</v>
      </c>
      <c r="E191" s="685">
        <v>40000</v>
      </c>
      <c r="F191" s="684">
        <v>50000</v>
      </c>
      <c r="G191" s="670"/>
      <c r="H191" s="670"/>
      <c r="I191" s="674"/>
      <c r="J191" s="674"/>
      <c r="K191" s="686" t="s">
        <v>256</v>
      </c>
    </row>
    <row r="192" spans="1:11" x14ac:dyDescent="0.3">
      <c r="B192" s="435" t="s">
        <v>443</v>
      </c>
      <c r="C192" s="683" t="s">
        <v>18</v>
      </c>
      <c r="D192" s="684">
        <v>40000</v>
      </c>
      <c r="E192" s="685">
        <v>45000</v>
      </c>
      <c r="F192" s="684">
        <v>55000</v>
      </c>
      <c r="G192" s="670"/>
      <c r="H192" s="670"/>
      <c r="I192" s="674"/>
      <c r="J192" s="674"/>
      <c r="K192" s="686" t="s">
        <v>256</v>
      </c>
    </row>
    <row r="193" spans="2:11" x14ac:dyDescent="0.3">
      <c r="B193" s="435" t="s">
        <v>444</v>
      </c>
      <c r="C193" s="683" t="s">
        <v>18</v>
      </c>
      <c r="D193" s="684">
        <v>25000</v>
      </c>
      <c r="E193" s="685">
        <v>50000</v>
      </c>
      <c r="F193" s="684">
        <v>62000</v>
      </c>
      <c r="G193" s="670"/>
      <c r="H193" s="670"/>
      <c r="I193" s="674"/>
      <c r="J193" s="674"/>
      <c r="K193" s="686" t="s">
        <v>445</v>
      </c>
    </row>
    <row r="194" spans="2:11" x14ac:dyDescent="0.3">
      <c r="B194" s="435" t="s">
        <v>446</v>
      </c>
      <c r="C194" s="683" t="s">
        <v>18</v>
      </c>
      <c r="D194" s="684">
        <v>40000</v>
      </c>
      <c r="E194" s="685">
        <v>70000</v>
      </c>
      <c r="F194" s="684">
        <v>100000</v>
      </c>
      <c r="G194" s="670"/>
      <c r="H194" s="670"/>
      <c r="I194" s="674"/>
      <c r="J194" s="674"/>
      <c r="K194" s="686" t="s">
        <v>447</v>
      </c>
    </row>
    <row r="195" spans="2:11" x14ac:dyDescent="0.3">
      <c r="B195" s="435" t="s">
        <v>448</v>
      </c>
      <c r="C195" s="683" t="s">
        <v>18</v>
      </c>
      <c r="D195" s="684">
        <v>5500</v>
      </c>
      <c r="E195" s="685">
        <v>7750</v>
      </c>
      <c r="F195" s="684">
        <v>10000</v>
      </c>
      <c r="G195" s="670"/>
      <c r="H195" s="670"/>
      <c r="I195" s="674"/>
      <c r="J195" s="674"/>
      <c r="K195" s="686" t="s">
        <v>449</v>
      </c>
    </row>
    <row r="196" spans="2:11" x14ac:dyDescent="0.3">
      <c r="B196" s="435" t="s">
        <v>258</v>
      </c>
      <c r="C196" s="683" t="s">
        <v>18</v>
      </c>
      <c r="D196" s="684">
        <v>1000</v>
      </c>
      <c r="E196" s="685">
        <v>1250</v>
      </c>
      <c r="F196" s="684">
        <v>1500</v>
      </c>
      <c r="G196" s="670"/>
      <c r="H196" s="670"/>
      <c r="I196" s="674"/>
      <c r="J196" s="674"/>
      <c r="K196" s="686" t="s">
        <v>449</v>
      </c>
    </row>
    <row r="197" spans="2:11" x14ac:dyDescent="0.3">
      <c r="B197" s="435" t="s">
        <v>259</v>
      </c>
      <c r="C197" s="683" t="s">
        <v>18</v>
      </c>
      <c r="D197" s="684">
        <v>800</v>
      </c>
      <c r="E197" s="685">
        <v>1100</v>
      </c>
      <c r="F197" s="684">
        <v>1400</v>
      </c>
      <c r="G197" s="670"/>
      <c r="H197" s="670"/>
      <c r="I197" s="674"/>
      <c r="J197" s="674"/>
      <c r="K197" s="686" t="s">
        <v>449</v>
      </c>
    </row>
    <row r="198" spans="2:11" ht="11.15" thickBot="1" x14ac:dyDescent="0.35">
      <c r="B198" s="436" t="s">
        <v>260</v>
      </c>
      <c r="C198" s="687" t="s">
        <v>18</v>
      </c>
      <c r="D198" s="688">
        <v>5500</v>
      </c>
      <c r="E198" s="689">
        <v>7750</v>
      </c>
      <c r="F198" s="688">
        <v>9000</v>
      </c>
      <c r="G198" s="690"/>
      <c r="H198" s="690"/>
      <c r="I198" s="691"/>
      <c r="J198" s="691"/>
      <c r="K198" s="692" t="s">
        <v>449</v>
      </c>
    </row>
    <row r="200" spans="2:11" ht="11.15" thickBot="1" x14ac:dyDescent="0.35"/>
    <row r="201" spans="2:11" x14ac:dyDescent="0.3">
      <c r="B201" s="476" t="s">
        <v>826</v>
      </c>
      <c r="C201" s="681" t="s">
        <v>273</v>
      </c>
      <c r="D201" s="661" t="s">
        <v>274</v>
      </c>
      <c r="E201" s="662" t="s">
        <v>275</v>
      </c>
      <c r="F201" s="661" t="s">
        <v>276</v>
      </c>
      <c r="G201" s="681"/>
      <c r="H201" s="681"/>
      <c r="I201" s="681"/>
      <c r="J201" s="681"/>
      <c r="K201" s="431"/>
    </row>
    <row r="202" spans="2:11" x14ac:dyDescent="0.3">
      <c r="B202" s="432"/>
      <c r="C202" s="682"/>
      <c r="D202" s="391"/>
      <c r="E202" s="392"/>
      <c r="F202" s="391"/>
      <c r="G202" s="682"/>
      <c r="H202" s="682"/>
      <c r="I202" s="682"/>
      <c r="J202" s="682"/>
      <c r="K202" s="434" t="s">
        <v>738</v>
      </c>
    </row>
    <row r="203" spans="2:11" ht="21.45" x14ac:dyDescent="0.3">
      <c r="B203" s="693" t="s">
        <v>704</v>
      </c>
      <c r="C203" s="682" t="s">
        <v>212</v>
      </c>
      <c r="D203" s="391">
        <v>1000</v>
      </c>
      <c r="E203" s="392">
        <v>1500</v>
      </c>
      <c r="F203" s="391">
        <f>E203-D203+E203</f>
        <v>2000</v>
      </c>
      <c r="G203" s="682"/>
      <c r="H203" s="682"/>
      <c r="I203" s="682"/>
      <c r="J203" s="682"/>
      <c r="K203" s="434" t="s">
        <v>773</v>
      </c>
    </row>
    <row r="204" spans="2:11" x14ac:dyDescent="0.3">
      <c r="B204" s="432" t="s">
        <v>705</v>
      </c>
      <c r="C204" s="682" t="s">
        <v>18</v>
      </c>
      <c r="D204" s="391">
        <v>11000</v>
      </c>
      <c r="E204" s="392">
        <v>13800</v>
      </c>
      <c r="F204" s="391">
        <f t="shared" ref="F204:F210" si="5">E204-D204+E204</f>
        <v>16600</v>
      </c>
      <c r="G204" s="682"/>
      <c r="H204" s="682"/>
      <c r="I204" s="682"/>
      <c r="J204" s="682"/>
      <c r="K204" s="434" t="s">
        <v>707</v>
      </c>
    </row>
    <row r="205" spans="2:11" x14ac:dyDescent="0.3">
      <c r="B205" s="432" t="s">
        <v>706</v>
      </c>
      <c r="C205" s="682" t="s">
        <v>18</v>
      </c>
      <c r="D205" s="391">
        <v>465</v>
      </c>
      <c r="E205" s="392">
        <v>700</v>
      </c>
      <c r="F205" s="391">
        <f t="shared" si="5"/>
        <v>935</v>
      </c>
      <c r="G205" s="682"/>
      <c r="H205" s="682"/>
      <c r="I205" s="682"/>
      <c r="J205" s="682"/>
      <c r="K205" s="434" t="s">
        <v>708</v>
      </c>
    </row>
    <row r="206" spans="2:11" x14ac:dyDescent="0.3">
      <c r="B206" s="432" t="s">
        <v>709</v>
      </c>
      <c r="C206" s="682" t="s">
        <v>18</v>
      </c>
      <c r="D206" s="391">
        <v>12800</v>
      </c>
      <c r="E206" s="392">
        <v>14800</v>
      </c>
      <c r="F206" s="391">
        <f t="shared" si="5"/>
        <v>16800</v>
      </c>
      <c r="G206" s="682"/>
      <c r="H206" s="682"/>
      <c r="I206" s="682"/>
      <c r="J206" s="682"/>
      <c r="K206" s="434" t="s">
        <v>708</v>
      </c>
    </row>
    <row r="207" spans="2:11" x14ac:dyDescent="0.3">
      <c r="B207" s="432" t="s">
        <v>710</v>
      </c>
      <c r="C207" s="682" t="s">
        <v>18</v>
      </c>
      <c r="D207" s="391">
        <v>3000</v>
      </c>
      <c r="E207" s="392">
        <v>3500</v>
      </c>
      <c r="F207" s="391">
        <f t="shared" si="5"/>
        <v>4000</v>
      </c>
      <c r="G207" s="682"/>
      <c r="H207" s="682"/>
      <c r="I207" s="682"/>
      <c r="J207" s="682"/>
      <c r="K207" s="434" t="s">
        <v>708</v>
      </c>
    </row>
    <row r="208" spans="2:11" x14ac:dyDescent="0.3">
      <c r="B208" s="432" t="s">
        <v>726</v>
      </c>
      <c r="C208" s="682" t="s">
        <v>18</v>
      </c>
      <c r="D208" s="391">
        <v>24400</v>
      </c>
      <c r="E208" s="392">
        <f>D208*1.2</f>
        <v>29280</v>
      </c>
      <c r="F208" s="391">
        <f t="shared" si="5"/>
        <v>34160</v>
      </c>
      <c r="G208" s="682"/>
      <c r="H208" s="682"/>
      <c r="I208" s="682"/>
      <c r="J208" s="682"/>
      <c r="K208" s="434" t="s">
        <v>711</v>
      </c>
    </row>
    <row r="209" spans="2:11" x14ac:dyDescent="0.3">
      <c r="B209" s="432" t="s">
        <v>712</v>
      </c>
      <c r="C209" s="682" t="s">
        <v>18</v>
      </c>
      <c r="D209" s="391">
        <v>50</v>
      </c>
      <c r="E209" s="392">
        <f t="shared" ref="E209:E218" si="6">D209*1.2</f>
        <v>60</v>
      </c>
      <c r="F209" s="391">
        <f t="shared" si="5"/>
        <v>70</v>
      </c>
      <c r="G209" s="682"/>
      <c r="H209" s="682"/>
      <c r="I209" s="682"/>
      <c r="J209" s="682"/>
      <c r="K209" s="434" t="s">
        <v>714</v>
      </c>
    </row>
    <row r="210" spans="2:11" x14ac:dyDescent="0.3">
      <c r="B210" s="432" t="s">
        <v>713</v>
      </c>
      <c r="C210" s="682" t="s">
        <v>18</v>
      </c>
      <c r="D210" s="391">
        <v>40</v>
      </c>
      <c r="E210" s="392">
        <f t="shared" si="6"/>
        <v>48</v>
      </c>
      <c r="F210" s="391">
        <f t="shared" si="5"/>
        <v>56</v>
      </c>
      <c r="G210" s="682"/>
      <c r="H210" s="682"/>
      <c r="I210" s="682"/>
      <c r="J210" s="682"/>
      <c r="K210" s="434" t="s">
        <v>715</v>
      </c>
    </row>
    <row r="211" spans="2:11" x14ac:dyDescent="0.3">
      <c r="B211" s="432" t="s">
        <v>716</v>
      </c>
      <c r="C211" s="682" t="s">
        <v>18</v>
      </c>
      <c r="D211" s="391">
        <v>50</v>
      </c>
      <c r="E211" s="392">
        <f t="shared" si="6"/>
        <v>60</v>
      </c>
      <c r="F211" s="391">
        <f t="shared" ref="F211:F223" si="7">E211-D211+E211</f>
        <v>70</v>
      </c>
      <c r="G211" s="682"/>
      <c r="H211" s="682"/>
      <c r="I211" s="682"/>
      <c r="J211" s="682"/>
      <c r="K211" s="434" t="s">
        <v>720</v>
      </c>
    </row>
    <row r="212" spans="2:11" x14ac:dyDescent="0.3">
      <c r="B212" s="432" t="s">
        <v>717</v>
      </c>
      <c r="C212" s="682" t="s">
        <v>18</v>
      </c>
      <c r="D212" s="391">
        <v>2500</v>
      </c>
      <c r="E212" s="392">
        <f t="shared" si="6"/>
        <v>3000</v>
      </c>
      <c r="F212" s="391">
        <f t="shared" si="7"/>
        <v>3500</v>
      </c>
      <c r="G212" s="682"/>
      <c r="H212" s="682"/>
      <c r="I212" s="682"/>
      <c r="J212" s="682"/>
      <c r="K212" s="434" t="s">
        <v>720</v>
      </c>
    </row>
    <row r="213" spans="2:11" x14ac:dyDescent="0.3">
      <c r="B213" s="432" t="s">
        <v>718</v>
      </c>
      <c r="C213" s="682" t="s">
        <v>18</v>
      </c>
      <c r="D213" s="391">
        <v>5100</v>
      </c>
      <c r="E213" s="392">
        <f t="shared" si="6"/>
        <v>6120</v>
      </c>
      <c r="F213" s="391">
        <f t="shared" si="7"/>
        <v>7140</v>
      </c>
      <c r="G213" s="682"/>
      <c r="H213" s="682"/>
      <c r="I213" s="682"/>
      <c r="J213" s="682"/>
      <c r="K213" s="434" t="s">
        <v>720</v>
      </c>
    </row>
    <row r="214" spans="2:11" x14ac:dyDescent="0.3">
      <c r="B214" s="432" t="s">
        <v>719</v>
      </c>
      <c r="C214" s="682" t="s">
        <v>18</v>
      </c>
      <c r="D214" s="391">
        <v>1200</v>
      </c>
      <c r="E214" s="392">
        <f t="shared" si="6"/>
        <v>1440</v>
      </c>
      <c r="F214" s="391">
        <f t="shared" si="7"/>
        <v>1680</v>
      </c>
      <c r="G214" s="682"/>
      <c r="H214" s="682"/>
      <c r="I214" s="682"/>
      <c r="J214" s="682"/>
      <c r="K214" s="434" t="s">
        <v>720</v>
      </c>
    </row>
    <row r="215" spans="2:11" x14ac:dyDescent="0.3">
      <c r="B215" s="432" t="s">
        <v>721</v>
      </c>
      <c r="C215" s="682" t="s">
        <v>212</v>
      </c>
      <c r="D215" s="391">
        <v>1200</v>
      </c>
      <c r="E215" s="392">
        <f t="shared" si="6"/>
        <v>1440</v>
      </c>
      <c r="F215" s="391">
        <f t="shared" si="7"/>
        <v>1680</v>
      </c>
      <c r="G215" s="682"/>
      <c r="H215" s="682"/>
      <c r="I215" s="682"/>
      <c r="J215" s="682"/>
      <c r="K215" s="434" t="s">
        <v>723</v>
      </c>
    </row>
    <row r="216" spans="2:11" x14ac:dyDescent="0.3">
      <c r="B216" s="432" t="s">
        <v>722</v>
      </c>
      <c r="C216" s="682" t="s">
        <v>18</v>
      </c>
      <c r="D216" s="391">
        <v>3800</v>
      </c>
      <c r="E216" s="392">
        <f t="shared" si="6"/>
        <v>4560</v>
      </c>
      <c r="F216" s="391">
        <f t="shared" si="7"/>
        <v>5320</v>
      </c>
      <c r="G216" s="682"/>
      <c r="H216" s="682"/>
      <c r="I216" s="682"/>
      <c r="J216" s="682"/>
      <c r="K216" s="434" t="s">
        <v>723</v>
      </c>
    </row>
    <row r="217" spans="2:11" x14ac:dyDescent="0.3">
      <c r="B217" s="432" t="s">
        <v>724</v>
      </c>
      <c r="C217" s="682" t="s">
        <v>18</v>
      </c>
      <c r="D217" s="391">
        <v>2800</v>
      </c>
      <c r="E217" s="392">
        <f t="shared" si="6"/>
        <v>3360</v>
      </c>
      <c r="F217" s="391">
        <f t="shared" si="7"/>
        <v>3920</v>
      </c>
      <c r="G217" s="682"/>
      <c r="H217" s="682"/>
      <c r="I217" s="682"/>
      <c r="J217" s="682"/>
      <c r="K217" s="434" t="s">
        <v>728</v>
      </c>
    </row>
    <row r="218" spans="2:11" x14ac:dyDescent="0.3">
      <c r="B218" s="432" t="s">
        <v>725</v>
      </c>
      <c r="C218" s="682" t="s">
        <v>18</v>
      </c>
      <c r="D218" s="391">
        <v>32000</v>
      </c>
      <c r="E218" s="392">
        <f t="shared" si="6"/>
        <v>38400</v>
      </c>
      <c r="F218" s="391">
        <f t="shared" si="7"/>
        <v>44800</v>
      </c>
      <c r="G218" s="682"/>
      <c r="H218" s="682"/>
      <c r="I218" s="682"/>
      <c r="J218" s="682"/>
      <c r="K218" s="434" t="s">
        <v>727</v>
      </c>
    </row>
    <row r="219" spans="2:11" x14ac:dyDescent="0.3">
      <c r="B219" s="432" t="s">
        <v>729</v>
      </c>
      <c r="C219" s="682" t="s">
        <v>18</v>
      </c>
      <c r="D219" s="391">
        <v>1270</v>
      </c>
      <c r="E219" s="392">
        <v>5200</v>
      </c>
      <c r="F219" s="391">
        <v>10000</v>
      </c>
      <c r="G219" s="682"/>
      <c r="H219" s="682"/>
      <c r="I219" s="682"/>
      <c r="J219" s="682"/>
      <c r="K219" s="434" t="s">
        <v>731</v>
      </c>
    </row>
    <row r="220" spans="2:11" x14ac:dyDescent="0.3">
      <c r="B220" s="432" t="s">
        <v>730</v>
      </c>
      <c r="C220" s="682" t="s">
        <v>18</v>
      </c>
      <c r="D220" s="391">
        <v>20</v>
      </c>
      <c r="E220" s="392">
        <v>40</v>
      </c>
      <c r="F220" s="391">
        <f t="shared" si="7"/>
        <v>60</v>
      </c>
      <c r="G220" s="682"/>
      <c r="H220" s="682"/>
      <c r="I220" s="682"/>
      <c r="J220" s="682"/>
      <c r="K220" s="434" t="s">
        <v>731</v>
      </c>
    </row>
    <row r="221" spans="2:11" x14ac:dyDescent="0.3">
      <c r="B221" s="432" t="s">
        <v>733</v>
      </c>
      <c r="C221" s="682" t="s">
        <v>18</v>
      </c>
      <c r="D221" s="391">
        <v>4260</v>
      </c>
      <c r="E221" s="392">
        <v>10400</v>
      </c>
      <c r="F221" s="391">
        <f t="shared" si="7"/>
        <v>16540</v>
      </c>
      <c r="G221" s="682"/>
      <c r="H221" s="682"/>
      <c r="I221" s="682"/>
      <c r="J221" s="682"/>
      <c r="K221" s="434" t="s">
        <v>732</v>
      </c>
    </row>
    <row r="222" spans="2:11" x14ac:dyDescent="0.3">
      <c r="B222" s="432" t="s">
        <v>734</v>
      </c>
      <c r="C222" s="682" t="s">
        <v>18</v>
      </c>
      <c r="D222" s="391">
        <v>22</v>
      </c>
      <c r="E222" s="392">
        <v>26</v>
      </c>
      <c r="F222" s="391">
        <f t="shared" si="7"/>
        <v>30</v>
      </c>
      <c r="G222" s="682"/>
      <c r="H222" s="682"/>
      <c r="I222" s="682"/>
      <c r="J222" s="682"/>
      <c r="K222" s="434" t="s">
        <v>735</v>
      </c>
    </row>
    <row r="223" spans="2:11" x14ac:dyDescent="0.3">
      <c r="B223" s="432" t="s">
        <v>736</v>
      </c>
      <c r="C223" s="682" t="s">
        <v>18</v>
      </c>
      <c r="D223" s="391">
        <v>8000</v>
      </c>
      <c r="E223" s="392">
        <v>12000</v>
      </c>
      <c r="F223" s="391">
        <f t="shared" si="7"/>
        <v>16000</v>
      </c>
      <c r="G223" s="682"/>
      <c r="H223" s="682"/>
      <c r="I223" s="682"/>
      <c r="J223" s="682"/>
      <c r="K223" s="434" t="s">
        <v>737</v>
      </c>
    </row>
    <row r="224" spans="2:11" x14ac:dyDescent="0.3">
      <c r="B224" s="432" t="s">
        <v>740</v>
      </c>
      <c r="C224" s="682" t="s">
        <v>18</v>
      </c>
      <c r="D224" s="391">
        <v>240</v>
      </c>
      <c r="E224" s="392">
        <f t="shared" ref="E224" si="8">D224*1.2</f>
        <v>288</v>
      </c>
      <c r="F224" s="391">
        <f t="shared" ref="F224:F228" si="9">E224-D224+E224</f>
        <v>336</v>
      </c>
      <c r="G224" s="682"/>
      <c r="H224" s="682"/>
      <c r="I224" s="682"/>
      <c r="J224" s="682"/>
      <c r="K224" s="434" t="s">
        <v>741</v>
      </c>
    </row>
    <row r="225" spans="2:11" x14ac:dyDescent="0.3">
      <c r="B225" s="432" t="s">
        <v>739</v>
      </c>
      <c r="C225" s="682" t="s">
        <v>18</v>
      </c>
      <c r="D225" s="391">
        <v>7800</v>
      </c>
      <c r="E225" s="392">
        <v>9200</v>
      </c>
      <c r="F225" s="391">
        <f t="shared" si="9"/>
        <v>10600</v>
      </c>
      <c r="G225" s="682"/>
      <c r="H225" s="682"/>
      <c r="I225" s="682"/>
      <c r="J225" s="682"/>
      <c r="K225" s="434" t="s">
        <v>741</v>
      </c>
    </row>
    <row r="226" spans="2:11" x14ac:dyDescent="0.3">
      <c r="B226" s="432" t="s">
        <v>742</v>
      </c>
      <c r="C226" s="682" t="s">
        <v>18</v>
      </c>
      <c r="D226" s="694">
        <v>1.6</v>
      </c>
      <c r="E226" s="695">
        <v>3.1</v>
      </c>
      <c r="F226" s="694">
        <f t="shared" si="9"/>
        <v>4.5999999999999996</v>
      </c>
      <c r="G226" s="682"/>
      <c r="H226" s="682"/>
      <c r="I226" s="682"/>
      <c r="J226" s="682"/>
      <c r="K226" s="434" t="s">
        <v>744</v>
      </c>
    </row>
    <row r="227" spans="2:11" x14ac:dyDescent="0.3">
      <c r="B227" s="432" t="s">
        <v>743</v>
      </c>
      <c r="C227" s="682" t="s">
        <v>18</v>
      </c>
      <c r="D227" s="391">
        <v>340</v>
      </c>
      <c r="E227" s="392">
        <v>640</v>
      </c>
      <c r="F227" s="391">
        <f t="shared" si="9"/>
        <v>940</v>
      </c>
      <c r="G227" s="682"/>
      <c r="H227" s="682"/>
      <c r="I227" s="682"/>
      <c r="J227" s="682"/>
      <c r="K227" s="434" t="s">
        <v>745</v>
      </c>
    </row>
    <row r="228" spans="2:11" x14ac:dyDescent="0.3">
      <c r="B228" s="432" t="s">
        <v>746</v>
      </c>
      <c r="C228" s="682" t="s">
        <v>18</v>
      </c>
      <c r="D228" s="391">
        <v>21</v>
      </c>
      <c r="E228" s="392">
        <v>37</v>
      </c>
      <c r="F228" s="391">
        <f t="shared" si="9"/>
        <v>53</v>
      </c>
      <c r="G228" s="682"/>
      <c r="H228" s="682"/>
      <c r="I228" s="682"/>
      <c r="J228" s="682"/>
      <c r="K228" s="434" t="s">
        <v>747</v>
      </c>
    </row>
    <row r="229" spans="2:11" x14ac:dyDescent="0.3">
      <c r="B229" s="432" t="s">
        <v>748</v>
      </c>
      <c r="C229" s="682" t="s">
        <v>212</v>
      </c>
      <c r="D229" s="391">
        <v>1200</v>
      </c>
      <c r="E229" s="392">
        <f t="shared" ref="E229:E246" si="10">D229*1.2</f>
        <v>1440</v>
      </c>
      <c r="F229" s="391">
        <f t="shared" ref="F229" si="11">E229-D229+E229</f>
        <v>1680</v>
      </c>
      <c r="G229" s="682"/>
      <c r="H229" s="682"/>
      <c r="I229" s="682"/>
      <c r="J229" s="682"/>
      <c r="K229" s="434" t="s">
        <v>749</v>
      </c>
    </row>
    <row r="230" spans="2:11" x14ac:dyDescent="0.3">
      <c r="B230" s="432" t="s">
        <v>751</v>
      </c>
      <c r="C230" s="682" t="s">
        <v>18</v>
      </c>
      <c r="D230" s="391">
        <v>2300</v>
      </c>
      <c r="E230" s="392">
        <f t="shared" si="10"/>
        <v>2760</v>
      </c>
      <c r="F230" s="391">
        <f t="shared" ref="F230" si="12">E230-D230+E230</f>
        <v>3220</v>
      </c>
      <c r="G230" s="682"/>
      <c r="H230" s="682"/>
      <c r="I230" s="682"/>
      <c r="J230" s="682"/>
      <c r="K230" s="434" t="s">
        <v>750</v>
      </c>
    </row>
    <row r="231" spans="2:11" x14ac:dyDescent="0.3">
      <c r="B231" s="432" t="s">
        <v>752</v>
      </c>
      <c r="C231" s="682" t="s">
        <v>212</v>
      </c>
      <c r="D231" s="391">
        <v>1200</v>
      </c>
      <c r="E231" s="392">
        <f t="shared" si="10"/>
        <v>1440</v>
      </c>
      <c r="F231" s="391">
        <f t="shared" ref="F231" si="13">E231-D231+E231</f>
        <v>1680</v>
      </c>
      <c r="G231" s="682"/>
      <c r="H231" s="682"/>
      <c r="I231" s="682"/>
      <c r="J231" s="682"/>
      <c r="K231" s="434" t="s">
        <v>753</v>
      </c>
    </row>
    <row r="232" spans="2:11" x14ac:dyDescent="0.3">
      <c r="B232" s="432" t="s">
        <v>754</v>
      </c>
      <c r="C232" s="682" t="s">
        <v>18</v>
      </c>
      <c r="D232" s="391">
        <v>45000</v>
      </c>
      <c r="E232" s="392">
        <f t="shared" si="10"/>
        <v>54000</v>
      </c>
      <c r="F232" s="391">
        <f t="shared" ref="F232:F235" si="14">E232-D232+E232</f>
        <v>63000</v>
      </c>
      <c r="G232" s="682"/>
      <c r="H232" s="682"/>
      <c r="I232" s="682"/>
      <c r="J232" s="682"/>
      <c r="K232" s="434" t="s">
        <v>753</v>
      </c>
    </row>
    <row r="233" spans="2:11" x14ac:dyDescent="0.3">
      <c r="B233" s="432" t="s">
        <v>755</v>
      </c>
      <c r="C233" s="682" t="s">
        <v>18</v>
      </c>
      <c r="D233" s="391">
        <v>7800</v>
      </c>
      <c r="E233" s="392">
        <v>8600</v>
      </c>
      <c r="F233" s="391">
        <f t="shared" si="14"/>
        <v>9400</v>
      </c>
      <c r="G233" s="682"/>
      <c r="H233" s="682"/>
      <c r="I233" s="682"/>
      <c r="J233" s="682"/>
      <c r="K233" s="434" t="s">
        <v>756</v>
      </c>
    </row>
    <row r="234" spans="2:11" x14ac:dyDescent="0.3">
      <c r="B234" s="432" t="s">
        <v>757</v>
      </c>
      <c r="C234" s="682" t="s">
        <v>18</v>
      </c>
      <c r="D234" s="391">
        <v>140</v>
      </c>
      <c r="E234" s="392">
        <v>400</v>
      </c>
      <c r="F234" s="391">
        <f t="shared" si="14"/>
        <v>660</v>
      </c>
      <c r="G234" s="682"/>
      <c r="H234" s="682"/>
      <c r="I234" s="682"/>
      <c r="J234" s="682"/>
      <c r="K234" s="434" t="s">
        <v>758</v>
      </c>
    </row>
    <row r="235" spans="2:11" x14ac:dyDescent="0.3">
      <c r="B235" s="432" t="s">
        <v>759</v>
      </c>
      <c r="C235" s="682" t="s">
        <v>18</v>
      </c>
      <c r="D235" s="391">
        <v>27</v>
      </c>
      <c r="E235" s="392">
        <f t="shared" si="10"/>
        <v>32.4</v>
      </c>
      <c r="F235" s="391">
        <f t="shared" si="14"/>
        <v>37.799999999999997</v>
      </c>
      <c r="G235" s="682"/>
      <c r="H235" s="682"/>
      <c r="I235" s="682"/>
      <c r="J235" s="682"/>
      <c r="K235" s="434" t="s">
        <v>744</v>
      </c>
    </row>
    <row r="236" spans="2:11" x14ac:dyDescent="0.3">
      <c r="B236" s="432" t="s">
        <v>742</v>
      </c>
      <c r="C236" s="682" t="s">
        <v>18</v>
      </c>
      <c r="D236" s="391">
        <v>4</v>
      </c>
      <c r="E236" s="392">
        <v>20</v>
      </c>
      <c r="F236" s="391">
        <v>40</v>
      </c>
      <c r="G236" s="682"/>
      <c r="H236" s="682"/>
      <c r="I236" s="682"/>
      <c r="J236" s="682"/>
      <c r="K236" s="434" t="s">
        <v>744</v>
      </c>
    </row>
    <row r="237" spans="2:11" x14ac:dyDescent="0.3">
      <c r="B237" s="432" t="s">
        <v>760</v>
      </c>
      <c r="C237" s="682" t="s">
        <v>18</v>
      </c>
      <c r="D237" s="391">
        <v>25</v>
      </c>
      <c r="E237" s="392">
        <f t="shared" si="10"/>
        <v>30</v>
      </c>
      <c r="F237" s="391">
        <f t="shared" ref="F237" si="15">E237-D237+E237</f>
        <v>35</v>
      </c>
      <c r="G237" s="682"/>
      <c r="H237" s="682"/>
      <c r="I237" s="682"/>
      <c r="J237" s="682"/>
      <c r="K237" s="434" t="s">
        <v>761</v>
      </c>
    </row>
    <row r="238" spans="2:11" x14ac:dyDescent="0.3">
      <c r="B238" s="432" t="s">
        <v>762</v>
      </c>
      <c r="C238" s="682" t="s">
        <v>18</v>
      </c>
      <c r="D238" s="391">
        <v>350</v>
      </c>
      <c r="E238" s="392">
        <f t="shared" si="10"/>
        <v>420</v>
      </c>
      <c r="F238" s="391">
        <f t="shared" ref="F238" si="16">E238-D238+E238</f>
        <v>490</v>
      </c>
      <c r="G238" s="682"/>
      <c r="H238" s="682"/>
      <c r="I238" s="682"/>
      <c r="J238" s="682"/>
      <c r="K238" s="434" t="s">
        <v>763</v>
      </c>
    </row>
    <row r="239" spans="2:11" x14ac:dyDescent="0.3">
      <c r="B239" s="432" t="s">
        <v>764</v>
      </c>
      <c r="C239" s="682" t="s">
        <v>18</v>
      </c>
      <c r="D239" s="391">
        <v>260</v>
      </c>
      <c r="E239" s="392">
        <f t="shared" si="10"/>
        <v>312</v>
      </c>
      <c r="F239" s="391">
        <f t="shared" ref="F239:F243" si="17">E239-D239+E239</f>
        <v>364</v>
      </c>
      <c r="G239" s="682"/>
      <c r="H239" s="682"/>
      <c r="I239" s="682"/>
      <c r="J239" s="682"/>
      <c r="K239" s="434" t="s">
        <v>747</v>
      </c>
    </row>
    <row r="240" spans="2:11" x14ac:dyDescent="0.3">
      <c r="B240" s="432" t="s">
        <v>765</v>
      </c>
      <c r="C240" s="682" t="s">
        <v>18</v>
      </c>
      <c r="D240" s="391">
        <v>7750</v>
      </c>
      <c r="E240" s="392">
        <f t="shared" si="10"/>
        <v>9300</v>
      </c>
      <c r="F240" s="391">
        <f t="shared" si="17"/>
        <v>10850</v>
      </c>
      <c r="G240" s="682"/>
      <c r="H240" s="682"/>
      <c r="I240" s="682"/>
      <c r="J240" s="682"/>
      <c r="K240" s="434" t="s">
        <v>747</v>
      </c>
    </row>
    <row r="241" spans="2:11" x14ac:dyDescent="0.3">
      <c r="B241" s="432" t="s">
        <v>766</v>
      </c>
      <c r="C241" s="682" t="s">
        <v>212</v>
      </c>
      <c r="D241" s="391">
        <v>250</v>
      </c>
      <c r="E241" s="392">
        <f t="shared" si="10"/>
        <v>300</v>
      </c>
      <c r="F241" s="391">
        <f t="shared" si="17"/>
        <v>350</v>
      </c>
      <c r="G241" s="682"/>
      <c r="H241" s="682"/>
      <c r="I241" s="682"/>
      <c r="J241" s="682"/>
      <c r="K241" s="434" t="s">
        <v>753</v>
      </c>
    </row>
    <row r="242" spans="2:11" x14ac:dyDescent="0.3">
      <c r="B242" s="432" t="s">
        <v>767</v>
      </c>
      <c r="C242" s="682" t="s">
        <v>18</v>
      </c>
      <c r="D242" s="391">
        <v>13</v>
      </c>
      <c r="E242" s="392">
        <f t="shared" si="10"/>
        <v>15.6</v>
      </c>
      <c r="F242" s="391">
        <f t="shared" si="17"/>
        <v>18.2</v>
      </c>
      <c r="G242" s="682"/>
      <c r="H242" s="682"/>
      <c r="I242" s="682"/>
      <c r="J242" s="682"/>
      <c r="K242" s="434" t="s">
        <v>753</v>
      </c>
    </row>
    <row r="243" spans="2:11" x14ac:dyDescent="0.3">
      <c r="B243" s="432" t="s">
        <v>768</v>
      </c>
      <c r="C243" s="682" t="s">
        <v>18</v>
      </c>
      <c r="D243" s="391">
        <v>520</v>
      </c>
      <c r="E243" s="392">
        <v>660</v>
      </c>
      <c r="F243" s="391">
        <f t="shared" si="17"/>
        <v>800</v>
      </c>
      <c r="G243" s="682"/>
      <c r="H243" s="682"/>
      <c r="I243" s="682"/>
      <c r="J243" s="682"/>
      <c r="K243" s="434" t="s">
        <v>769</v>
      </c>
    </row>
    <row r="244" spans="2:11" x14ac:dyDescent="0.3">
      <c r="B244" s="432" t="s">
        <v>770</v>
      </c>
      <c r="C244" s="682" t="s">
        <v>18</v>
      </c>
      <c r="D244" s="391">
        <v>210</v>
      </c>
      <c r="E244" s="392">
        <f t="shared" si="10"/>
        <v>252</v>
      </c>
      <c r="F244" s="391">
        <f t="shared" ref="F244:F245" si="18">E244-D244+E244</f>
        <v>294</v>
      </c>
      <c r="G244" s="682"/>
      <c r="H244" s="682"/>
      <c r="I244" s="682"/>
      <c r="J244" s="682"/>
      <c r="K244" s="434" t="s">
        <v>769</v>
      </c>
    </row>
    <row r="245" spans="2:11" x14ac:dyDescent="0.3">
      <c r="B245" s="432" t="s">
        <v>771</v>
      </c>
      <c r="C245" s="682" t="s">
        <v>18</v>
      </c>
      <c r="D245" s="391">
        <v>80</v>
      </c>
      <c r="E245" s="392">
        <v>100</v>
      </c>
      <c r="F245" s="391">
        <f t="shared" si="18"/>
        <v>120</v>
      </c>
      <c r="G245" s="682"/>
      <c r="H245" s="682"/>
      <c r="I245" s="682"/>
      <c r="J245" s="682"/>
      <c r="K245" s="434" t="s">
        <v>769</v>
      </c>
    </row>
    <row r="246" spans="2:11" ht="11.15" thickBot="1" x14ac:dyDescent="0.35">
      <c r="B246" s="443" t="s">
        <v>772</v>
      </c>
      <c r="C246" s="696" t="s">
        <v>18</v>
      </c>
      <c r="D246" s="438">
        <v>400</v>
      </c>
      <c r="E246" s="439">
        <f t="shared" si="10"/>
        <v>480</v>
      </c>
      <c r="F246" s="438">
        <f t="shared" ref="F246" si="19">E246-D246+E246</f>
        <v>560</v>
      </c>
      <c r="G246" s="696"/>
      <c r="H246" s="696"/>
      <c r="I246" s="696"/>
      <c r="J246" s="696"/>
      <c r="K246" s="441" t="s">
        <v>769</v>
      </c>
    </row>
    <row r="248" spans="2:11" ht="11.15" thickBot="1" x14ac:dyDescent="0.35"/>
    <row r="249" spans="2:11" ht="21.45" x14ac:dyDescent="0.3">
      <c r="B249" s="701" t="s">
        <v>827</v>
      </c>
      <c r="C249" s="681" t="s">
        <v>273</v>
      </c>
      <c r="D249" s="661" t="s">
        <v>274</v>
      </c>
      <c r="E249" s="662" t="s">
        <v>275</v>
      </c>
      <c r="F249" s="697" t="s">
        <v>276</v>
      </c>
    </row>
    <row r="250" spans="2:11" x14ac:dyDescent="0.3">
      <c r="B250" s="432"/>
      <c r="C250" s="682"/>
      <c r="D250" s="391"/>
      <c r="E250" s="392"/>
      <c r="F250" s="698"/>
    </row>
    <row r="251" spans="2:11" ht="21.45" x14ac:dyDescent="0.3">
      <c r="B251" s="693" t="s">
        <v>704</v>
      </c>
      <c r="C251" s="682" t="s">
        <v>212</v>
      </c>
      <c r="D251" s="391">
        <v>1000</v>
      </c>
      <c r="E251" s="392">
        <v>1500</v>
      </c>
      <c r="F251" s="698">
        <f>E251-D251+E251</f>
        <v>2000</v>
      </c>
    </row>
    <row r="252" spans="2:11" x14ac:dyDescent="0.3">
      <c r="B252" s="432" t="s">
        <v>774</v>
      </c>
      <c r="C252" s="682" t="s">
        <v>18</v>
      </c>
      <c r="D252" s="391">
        <v>240</v>
      </c>
      <c r="E252" s="392">
        <f>(D252+F252)/2</f>
        <v>520</v>
      </c>
      <c r="F252" s="698">
        <v>800</v>
      </c>
    </row>
    <row r="253" spans="2:11" x14ac:dyDescent="0.3">
      <c r="B253" s="432" t="s">
        <v>775</v>
      </c>
      <c r="C253" s="682" t="s">
        <v>18</v>
      </c>
      <c r="D253" s="391">
        <v>45</v>
      </c>
      <c r="E253" s="392">
        <f t="shared" ref="E253:E300" si="20">(D253+F253)/2</f>
        <v>95</v>
      </c>
      <c r="F253" s="698">
        <v>145</v>
      </c>
    </row>
    <row r="254" spans="2:11" x14ac:dyDescent="0.3">
      <c r="B254" s="432" t="s">
        <v>776</v>
      </c>
      <c r="C254" s="682" t="s">
        <v>18</v>
      </c>
      <c r="D254" s="391">
        <v>140</v>
      </c>
      <c r="E254" s="392">
        <f t="shared" si="20"/>
        <v>1570</v>
      </c>
      <c r="F254" s="698">
        <v>3000</v>
      </c>
    </row>
    <row r="255" spans="2:11" x14ac:dyDescent="0.3">
      <c r="B255" s="432" t="s">
        <v>777</v>
      </c>
      <c r="C255" s="682" t="s">
        <v>18</v>
      </c>
      <c r="D255" s="391">
        <v>200</v>
      </c>
      <c r="E255" s="392">
        <f t="shared" si="20"/>
        <v>450</v>
      </c>
      <c r="F255" s="698">
        <v>700</v>
      </c>
    </row>
    <row r="256" spans="2:11" x14ac:dyDescent="0.3">
      <c r="B256" s="432" t="s">
        <v>778</v>
      </c>
      <c r="C256" s="682" t="s">
        <v>18</v>
      </c>
      <c r="D256" s="391">
        <v>120</v>
      </c>
      <c r="E256" s="392">
        <f t="shared" si="20"/>
        <v>145</v>
      </c>
      <c r="F256" s="698">
        <v>170</v>
      </c>
    </row>
    <row r="257" spans="2:6" x14ac:dyDescent="0.3">
      <c r="B257" s="432" t="s">
        <v>779</v>
      </c>
      <c r="C257" s="682" t="s">
        <v>18</v>
      </c>
      <c r="D257" s="391">
        <v>1200</v>
      </c>
      <c r="E257" s="392">
        <f t="shared" si="20"/>
        <v>1600</v>
      </c>
      <c r="F257" s="698">
        <v>2000</v>
      </c>
    </row>
    <row r="258" spans="2:6" x14ac:dyDescent="0.3">
      <c r="B258" s="432" t="s">
        <v>780</v>
      </c>
      <c r="C258" s="682" t="s">
        <v>18</v>
      </c>
      <c r="D258" s="391">
        <v>5000</v>
      </c>
      <c r="E258" s="392">
        <f t="shared" si="20"/>
        <v>7500</v>
      </c>
      <c r="F258" s="698">
        <v>10000</v>
      </c>
    </row>
    <row r="259" spans="2:6" x14ac:dyDescent="0.3">
      <c r="B259" s="432" t="s">
        <v>781</v>
      </c>
      <c r="C259" s="682" t="s">
        <v>18</v>
      </c>
      <c r="D259" s="391">
        <v>130</v>
      </c>
      <c r="E259" s="392">
        <f t="shared" si="20"/>
        <v>315</v>
      </c>
      <c r="F259" s="698">
        <v>500</v>
      </c>
    </row>
    <row r="260" spans="2:6" x14ac:dyDescent="0.3">
      <c r="B260" s="432" t="s">
        <v>782</v>
      </c>
      <c r="C260" s="682" t="s">
        <v>18</v>
      </c>
      <c r="D260" s="391">
        <v>1700</v>
      </c>
      <c r="E260" s="392">
        <f t="shared" si="20"/>
        <v>1900</v>
      </c>
      <c r="F260" s="698">
        <v>2100</v>
      </c>
    </row>
    <row r="261" spans="2:6" x14ac:dyDescent="0.3">
      <c r="B261" s="432" t="s">
        <v>783</v>
      </c>
      <c r="C261" s="682" t="s">
        <v>18</v>
      </c>
      <c r="D261" s="391">
        <v>250</v>
      </c>
      <c r="E261" s="392">
        <f t="shared" si="20"/>
        <v>275</v>
      </c>
      <c r="F261" s="698">
        <v>300</v>
      </c>
    </row>
    <row r="262" spans="2:6" x14ac:dyDescent="0.3">
      <c r="B262" s="432" t="s">
        <v>784</v>
      </c>
      <c r="C262" s="682" t="s">
        <v>18</v>
      </c>
      <c r="D262" s="391">
        <v>280</v>
      </c>
      <c r="E262" s="392">
        <f t="shared" si="20"/>
        <v>515</v>
      </c>
      <c r="F262" s="698">
        <v>750</v>
      </c>
    </row>
    <row r="263" spans="2:6" x14ac:dyDescent="0.3">
      <c r="B263" s="432" t="s">
        <v>785</v>
      </c>
      <c r="C263" s="682" t="s">
        <v>18</v>
      </c>
      <c r="D263" s="391">
        <v>250</v>
      </c>
      <c r="E263" s="392">
        <f t="shared" si="20"/>
        <v>375</v>
      </c>
      <c r="F263" s="698">
        <v>500</v>
      </c>
    </row>
    <row r="264" spans="2:6" x14ac:dyDescent="0.3">
      <c r="B264" s="432" t="s">
        <v>786</v>
      </c>
      <c r="C264" s="682" t="s">
        <v>18</v>
      </c>
      <c r="D264" s="391">
        <v>2500</v>
      </c>
      <c r="E264" s="392">
        <f t="shared" si="20"/>
        <v>4600</v>
      </c>
      <c r="F264" s="698">
        <v>6700</v>
      </c>
    </row>
    <row r="265" spans="2:6" x14ac:dyDescent="0.3">
      <c r="B265" s="432" t="s">
        <v>787</v>
      </c>
      <c r="C265" s="682" t="s">
        <v>18</v>
      </c>
      <c r="D265" s="391">
        <v>15</v>
      </c>
      <c r="E265" s="392">
        <f t="shared" si="20"/>
        <v>17.5</v>
      </c>
      <c r="F265" s="698">
        <v>20</v>
      </c>
    </row>
    <row r="266" spans="2:6" x14ac:dyDescent="0.3">
      <c r="B266" s="432" t="s">
        <v>788</v>
      </c>
      <c r="C266" s="682" t="s">
        <v>18</v>
      </c>
      <c r="D266" s="391">
        <v>450</v>
      </c>
      <c r="E266" s="392">
        <f t="shared" si="20"/>
        <v>890</v>
      </c>
      <c r="F266" s="698">
        <v>1330</v>
      </c>
    </row>
    <row r="267" spans="2:6" x14ac:dyDescent="0.3">
      <c r="B267" s="432" t="s">
        <v>789</v>
      </c>
      <c r="C267" s="682" t="s">
        <v>18</v>
      </c>
      <c r="D267" s="391">
        <v>15000</v>
      </c>
      <c r="E267" s="392">
        <f t="shared" si="20"/>
        <v>17500</v>
      </c>
      <c r="F267" s="698">
        <v>20000</v>
      </c>
    </row>
    <row r="268" spans="2:6" x14ac:dyDescent="0.3">
      <c r="B268" s="432" t="s">
        <v>821</v>
      </c>
      <c r="C268" s="682" t="s">
        <v>18</v>
      </c>
      <c r="D268" s="391">
        <v>10000</v>
      </c>
      <c r="E268" s="392">
        <f t="shared" si="20"/>
        <v>17500</v>
      </c>
      <c r="F268" s="698">
        <v>25000</v>
      </c>
    </row>
    <row r="269" spans="2:6" x14ac:dyDescent="0.3">
      <c r="B269" s="432" t="s">
        <v>790</v>
      </c>
      <c r="C269" s="682" t="s">
        <v>18</v>
      </c>
      <c r="D269" s="391">
        <v>30</v>
      </c>
      <c r="E269" s="392">
        <f t="shared" si="20"/>
        <v>40</v>
      </c>
      <c r="F269" s="698">
        <v>50</v>
      </c>
    </row>
    <row r="270" spans="2:6" x14ac:dyDescent="0.3">
      <c r="B270" s="432" t="s">
        <v>791</v>
      </c>
      <c r="C270" s="682" t="s">
        <v>18</v>
      </c>
      <c r="D270" s="391">
        <v>1140</v>
      </c>
      <c r="E270" s="392">
        <f t="shared" si="20"/>
        <v>3120</v>
      </c>
      <c r="F270" s="698">
        <v>5100</v>
      </c>
    </row>
    <row r="271" spans="2:6" x14ac:dyDescent="0.3">
      <c r="B271" s="432" t="s">
        <v>822</v>
      </c>
      <c r="C271" s="682" t="s">
        <v>18</v>
      </c>
      <c r="D271" s="391">
        <v>340</v>
      </c>
      <c r="E271" s="392">
        <f t="shared" si="20"/>
        <v>3520</v>
      </c>
      <c r="F271" s="698">
        <v>6700</v>
      </c>
    </row>
    <row r="272" spans="2:6" x14ac:dyDescent="0.3">
      <c r="B272" s="432" t="s">
        <v>823</v>
      </c>
      <c r="C272" s="682" t="s">
        <v>18</v>
      </c>
      <c r="D272" s="391">
        <v>40000</v>
      </c>
      <c r="E272" s="392">
        <v>45000</v>
      </c>
      <c r="F272" s="698">
        <v>50000</v>
      </c>
    </row>
    <row r="273" spans="2:6" x14ac:dyDescent="0.3">
      <c r="B273" s="432" t="s">
        <v>792</v>
      </c>
      <c r="C273" s="682" t="s">
        <v>18</v>
      </c>
      <c r="D273" s="391">
        <v>910</v>
      </c>
      <c r="E273" s="392">
        <f t="shared" si="20"/>
        <v>4455</v>
      </c>
      <c r="F273" s="698">
        <v>8000</v>
      </c>
    </row>
    <row r="274" spans="2:6" x14ac:dyDescent="0.3">
      <c r="B274" s="432" t="s">
        <v>793</v>
      </c>
      <c r="C274" s="682" t="s">
        <v>18</v>
      </c>
      <c r="D274" s="391">
        <v>630</v>
      </c>
      <c r="E274" s="392">
        <f t="shared" si="20"/>
        <v>6615</v>
      </c>
      <c r="F274" s="698">
        <v>12600</v>
      </c>
    </row>
    <row r="275" spans="2:6" x14ac:dyDescent="0.3">
      <c r="B275" s="432" t="s">
        <v>794</v>
      </c>
      <c r="C275" s="682" t="s">
        <v>18</v>
      </c>
      <c r="D275" s="391">
        <v>200</v>
      </c>
      <c r="E275" s="392">
        <f t="shared" si="20"/>
        <v>700</v>
      </c>
      <c r="F275" s="698">
        <v>1200</v>
      </c>
    </row>
    <row r="276" spans="2:6" x14ac:dyDescent="0.3">
      <c r="B276" s="432" t="s">
        <v>795</v>
      </c>
      <c r="C276" s="682" t="s">
        <v>18</v>
      </c>
      <c r="D276" s="391">
        <v>1300</v>
      </c>
      <c r="E276" s="392">
        <f t="shared" si="20"/>
        <v>3650</v>
      </c>
      <c r="F276" s="698">
        <v>6000</v>
      </c>
    </row>
    <row r="277" spans="2:6" x14ac:dyDescent="0.3">
      <c r="B277" s="432" t="s">
        <v>796</v>
      </c>
      <c r="C277" s="682" t="s">
        <v>18</v>
      </c>
      <c r="D277" s="391">
        <v>2000</v>
      </c>
      <c r="E277" s="392">
        <f t="shared" si="20"/>
        <v>10000</v>
      </c>
      <c r="F277" s="698">
        <v>18000</v>
      </c>
    </row>
    <row r="278" spans="2:6" x14ac:dyDescent="0.3">
      <c r="B278" s="432" t="s">
        <v>797</v>
      </c>
      <c r="C278" s="682" t="s">
        <v>18</v>
      </c>
      <c r="D278" s="391">
        <v>200</v>
      </c>
      <c r="E278" s="392">
        <f t="shared" si="20"/>
        <v>350</v>
      </c>
      <c r="F278" s="698">
        <v>500</v>
      </c>
    </row>
    <row r="279" spans="2:6" x14ac:dyDescent="0.3">
      <c r="B279" s="432" t="s">
        <v>798</v>
      </c>
      <c r="C279" s="682" t="s">
        <v>18</v>
      </c>
      <c r="D279" s="391">
        <v>8000</v>
      </c>
      <c r="E279" s="392">
        <f t="shared" si="20"/>
        <v>10000</v>
      </c>
      <c r="F279" s="698">
        <v>12000</v>
      </c>
    </row>
    <row r="280" spans="2:6" x14ac:dyDescent="0.3">
      <c r="B280" s="432" t="s">
        <v>799</v>
      </c>
      <c r="C280" s="682" t="s">
        <v>18</v>
      </c>
      <c r="D280" s="391">
        <v>6000</v>
      </c>
      <c r="E280" s="392">
        <f t="shared" si="20"/>
        <v>7000</v>
      </c>
      <c r="F280" s="698">
        <v>8000</v>
      </c>
    </row>
    <row r="281" spans="2:6" x14ac:dyDescent="0.3">
      <c r="B281" s="432" t="s">
        <v>800</v>
      </c>
      <c r="C281" s="682" t="s">
        <v>18</v>
      </c>
      <c r="D281" s="391">
        <v>14000</v>
      </c>
      <c r="E281" s="392">
        <f t="shared" si="20"/>
        <v>16000</v>
      </c>
      <c r="F281" s="698">
        <v>18000</v>
      </c>
    </row>
    <row r="282" spans="2:6" x14ac:dyDescent="0.3">
      <c r="B282" s="432" t="s">
        <v>801</v>
      </c>
      <c r="C282" s="682" t="s">
        <v>18</v>
      </c>
      <c r="D282" s="391">
        <v>130</v>
      </c>
      <c r="E282" s="392">
        <f t="shared" si="20"/>
        <v>465</v>
      </c>
      <c r="F282" s="698">
        <v>800</v>
      </c>
    </row>
    <row r="283" spans="2:6" x14ac:dyDescent="0.3">
      <c r="B283" s="432" t="s">
        <v>802</v>
      </c>
      <c r="C283" s="682" t="s">
        <v>18</v>
      </c>
      <c r="D283" s="391">
        <v>1500</v>
      </c>
      <c r="E283" s="392">
        <f t="shared" si="20"/>
        <v>4750</v>
      </c>
      <c r="F283" s="698">
        <v>8000</v>
      </c>
    </row>
    <row r="284" spans="2:6" x14ac:dyDescent="0.3">
      <c r="B284" s="432" t="s">
        <v>803</v>
      </c>
      <c r="C284" s="682" t="s">
        <v>18</v>
      </c>
      <c r="D284" s="391">
        <v>150</v>
      </c>
      <c r="E284" s="392">
        <f t="shared" si="20"/>
        <v>325</v>
      </c>
      <c r="F284" s="698">
        <v>500</v>
      </c>
    </row>
    <row r="285" spans="2:6" x14ac:dyDescent="0.3">
      <c r="B285" s="432" t="s">
        <v>804</v>
      </c>
      <c r="C285" s="682" t="s">
        <v>18</v>
      </c>
      <c r="D285" s="391">
        <v>8000</v>
      </c>
      <c r="E285" s="392">
        <v>10000</v>
      </c>
      <c r="F285" s="698">
        <v>12000</v>
      </c>
    </row>
    <row r="286" spans="2:6" x14ac:dyDescent="0.3">
      <c r="B286" s="432" t="s">
        <v>805</v>
      </c>
      <c r="C286" s="682" t="s">
        <v>18</v>
      </c>
      <c r="D286" s="391">
        <v>400</v>
      </c>
      <c r="E286" s="392">
        <f t="shared" si="20"/>
        <v>600</v>
      </c>
      <c r="F286" s="698">
        <v>800</v>
      </c>
    </row>
    <row r="287" spans="2:6" x14ac:dyDescent="0.3">
      <c r="B287" s="432" t="s">
        <v>806</v>
      </c>
      <c r="C287" s="682" t="s">
        <v>18</v>
      </c>
      <c r="D287" s="391">
        <v>1300</v>
      </c>
      <c r="E287" s="392">
        <f t="shared" si="20"/>
        <v>6650</v>
      </c>
      <c r="F287" s="698">
        <v>12000</v>
      </c>
    </row>
    <row r="288" spans="2:6" x14ac:dyDescent="0.3">
      <c r="B288" s="432" t="s">
        <v>807</v>
      </c>
      <c r="C288" s="682" t="s">
        <v>18</v>
      </c>
      <c r="D288" s="391">
        <v>1000</v>
      </c>
      <c r="E288" s="392">
        <f t="shared" si="20"/>
        <v>7500</v>
      </c>
      <c r="F288" s="698">
        <v>14000</v>
      </c>
    </row>
    <row r="289" spans="2:6" x14ac:dyDescent="0.3">
      <c r="B289" s="432" t="s">
        <v>808</v>
      </c>
      <c r="C289" s="682" t="s">
        <v>18</v>
      </c>
      <c r="D289" s="391">
        <v>8000</v>
      </c>
      <c r="E289" s="392">
        <f t="shared" si="20"/>
        <v>11500</v>
      </c>
      <c r="F289" s="698">
        <v>15000</v>
      </c>
    </row>
    <row r="290" spans="2:6" x14ac:dyDescent="0.3">
      <c r="B290" s="432" t="s">
        <v>809</v>
      </c>
      <c r="C290" s="682" t="s">
        <v>18</v>
      </c>
      <c r="D290" s="391">
        <v>450</v>
      </c>
      <c r="E290" s="392">
        <f t="shared" si="20"/>
        <v>1225</v>
      </c>
      <c r="F290" s="698">
        <v>2000</v>
      </c>
    </row>
    <row r="291" spans="2:6" x14ac:dyDescent="0.3">
      <c r="B291" s="432" t="s">
        <v>810</v>
      </c>
      <c r="C291" s="682" t="s">
        <v>18</v>
      </c>
      <c r="D291" s="391">
        <v>780</v>
      </c>
      <c r="E291" s="392">
        <f t="shared" si="20"/>
        <v>4090</v>
      </c>
      <c r="F291" s="698">
        <v>7400</v>
      </c>
    </row>
    <row r="292" spans="2:6" x14ac:dyDescent="0.3">
      <c r="B292" s="432" t="s">
        <v>811</v>
      </c>
      <c r="C292" s="682" t="s">
        <v>18</v>
      </c>
      <c r="D292" s="391">
        <v>550</v>
      </c>
      <c r="E292" s="392">
        <f t="shared" si="20"/>
        <v>1025</v>
      </c>
      <c r="F292" s="698">
        <v>1500</v>
      </c>
    </row>
    <row r="293" spans="2:6" x14ac:dyDescent="0.3">
      <c r="B293" s="432" t="s">
        <v>812</v>
      </c>
      <c r="C293" s="682" t="s">
        <v>18</v>
      </c>
      <c r="D293" s="391">
        <v>500</v>
      </c>
      <c r="E293" s="392">
        <f t="shared" si="20"/>
        <v>5250</v>
      </c>
      <c r="F293" s="698">
        <v>10000</v>
      </c>
    </row>
    <row r="294" spans="2:6" x14ac:dyDescent="0.3">
      <c r="B294" s="432" t="s">
        <v>813</v>
      </c>
      <c r="C294" s="682" t="s">
        <v>18</v>
      </c>
      <c r="D294" s="391">
        <v>1200</v>
      </c>
      <c r="E294" s="392">
        <f t="shared" si="20"/>
        <v>13100</v>
      </c>
      <c r="F294" s="698">
        <v>25000</v>
      </c>
    </row>
    <row r="295" spans="2:6" x14ac:dyDescent="0.3">
      <c r="B295" s="432" t="s">
        <v>814</v>
      </c>
      <c r="C295" s="682" t="s">
        <v>18</v>
      </c>
      <c r="D295" s="391">
        <v>2000</v>
      </c>
      <c r="E295" s="392">
        <f t="shared" si="20"/>
        <v>7500</v>
      </c>
      <c r="F295" s="698">
        <v>13000</v>
      </c>
    </row>
    <row r="296" spans="2:6" x14ac:dyDescent="0.3">
      <c r="B296" s="432" t="s">
        <v>815</v>
      </c>
      <c r="C296" s="682" t="s">
        <v>18</v>
      </c>
      <c r="D296" s="391">
        <v>4500</v>
      </c>
      <c r="E296" s="392">
        <f t="shared" si="20"/>
        <v>9750</v>
      </c>
      <c r="F296" s="698">
        <v>15000</v>
      </c>
    </row>
    <row r="297" spans="2:6" x14ac:dyDescent="0.3">
      <c r="B297" s="432" t="s">
        <v>816</v>
      </c>
      <c r="C297" s="682" t="s">
        <v>18</v>
      </c>
      <c r="D297" s="391">
        <v>6000</v>
      </c>
      <c r="E297" s="392">
        <f t="shared" si="20"/>
        <v>11000</v>
      </c>
      <c r="F297" s="698">
        <v>16000</v>
      </c>
    </row>
    <row r="298" spans="2:6" x14ac:dyDescent="0.3">
      <c r="B298" s="432" t="s">
        <v>817</v>
      </c>
      <c r="C298" s="682" t="s">
        <v>18</v>
      </c>
      <c r="D298" s="391">
        <v>10000</v>
      </c>
      <c r="E298" s="392">
        <f t="shared" si="20"/>
        <v>20000</v>
      </c>
      <c r="F298" s="698">
        <v>30000</v>
      </c>
    </row>
    <row r="299" spans="2:6" x14ac:dyDescent="0.3">
      <c r="B299" s="432" t="s">
        <v>818</v>
      </c>
      <c r="C299" s="682" t="s">
        <v>18</v>
      </c>
      <c r="D299" s="391">
        <v>15000</v>
      </c>
      <c r="E299" s="392">
        <f t="shared" si="20"/>
        <v>23100</v>
      </c>
      <c r="F299" s="698">
        <v>31200</v>
      </c>
    </row>
    <row r="300" spans="2:6" x14ac:dyDescent="0.3">
      <c r="B300" s="432" t="s">
        <v>819</v>
      </c>
      <c r="C300" s="682" t="s">
        <v>18</v>
      </c>
      <c r="D300" s="391">
        <v>20000</v>
      </c>
      <c r="E300" s="392">
        <f t="shared" si="20"/>
        <v>27500</v>
      </c>
      <c r="F300" s="698">
        <v>35000</v>
      </c>
    </row>
    <row r="301" spans="2:6" ht="11.15" thickBot="1" x14ac:dyDescent="0.35">
      <c r="B301" s="443" t="s">
        <v>820</v>
      </c>
      <c r="C301" s="696" t="s">
        <v>18</v>
      </c>
      <c r="D301" s="438">
        <v>4000</v>
      </c>
      <c r="E301" s="439">
        <v>5000</v>
      </c>
      <c r="F301" s="699">
        <v>6000</v>
      </c>
    </row>
  </sheetData>
  <mergeCells count="4">
    <mergeCell ref="K13:K15"/>
    <mergeCell ref="K16:K18"/>
    <mergeCell ref="K19:K21"/>
    <mergeCell ref="K22:K25"/>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H168"/>
  <sheetViews>
    <sheetView zoomScale="80" zoomScaleNormal="80" workbookViewId="0">
      <selection activeCell="D3" sqref="D3:F4"/>
    </sheetView>
  </sheetViews>
  <sheetFormatPr baseColWidth="10" defaultRowHeight="14.6" x14ac:dyDescent="0.4"/>
  <cols>
    <col min="1" max="1" width="88.15234375" customWidth="1"/>
    <col min="2" max="2" width="6.3046875" style="3" bestFit="1" customWidth="1"/>
    <col min="3" max="3" width="9.3046875" style="37" bestFit="1" customWidth="1"/>
    <col min="4" max="4" width="10.15234375" style="37" bestFit="1" customWidth="1"/>
    <col min="5" max="5" width="9.53515625" style="507" bestFit="1" customWidth="1"/>
    <col min="6" max="6" width="18.3828125" style="508" customWidth="1"/>
    <col min="7" max="8" width="13" style="732" customWidth="1"/>
  </cols>
  <sheetData>
    <row r="1" spans="1:8" x14ac:dyDescent="0.4">
      <c r="A1" s="764" t="s">
        <v>450</v>
      </c>
      <c r="B1" s="764"/>
      <c r="C1" s="492"/>
      <c r="D1" s="493"/>
      <c r="E1" s="492"/>
      <c r="F1" s="494"/>
    </row>
    <row r="2" spans="1:8" x14ac:dyDescent="0.4">
      <c r="A2" s="764"/>
      <c r="B2" s="764"/>
      <c r="C2" s="765" t="s">
        <v>219</v>
      </c>
      <c r="D2" s="767" t="s">
        <v>220</v>
      </c>
      <c r="E2" s="765" t="s">
        <v>221</v>
      </c>
      <c r="F2" s="768" t="s">
        <v>451</v>
      </c>
      <c r="G2" s="762" t="s">
        <v>846</v>
      </c>
      <c r="H2" s="763" t="s">
        <v>847</v>
      </c>
    </row>
    <row r="3" spans="1:8" s="10" customFormat="1" x14ac:dyDescent="0.4">
      <c r="A3" s="764"/>
      <c r="B3" s="764"/>
      <c r="C3" s="766"/>
      <c r="D3" s="767"/>
      <c r="E3" s="765"/>
      <c r="F3" s="768"/>
      <c r="G3" s="762"/>
      <c r="H3" s="763"/>
    </row>
    <row r="4" spans="1:8" s="10" customFormat="1" x14ac:dyDescent="0.4">
      <c r="A4" s="495" t="s">
        <v>452</v>
      </c>
      <c r="B4" s="496"/>
      <c r="C4" s="497"/>
      <c r="D4" s="498"/>
      <c r="E4" s="497"/>
      <c r="F4" s="499"/>
      <c r="G4" s="733"/>
      <c r="H4" s="733"/>
    </row>
    <row r="5" spans="1:8" s="10" customFormat="1" x14ac:dyDescent="0.4">
      <c r="A5" s="500"/>
      <c r="B5" s="496"/>
      <c r="C5" s="497" t="s">
        <v>262</v>
      </c>
      <c r="D5" s="498" t="s">
        <v>262</v>
      </c>
      <c r="E5" s="497" t="s">
        <v>262</v>
      </c>
      <c r="F5" s="499" t="s">
        <v>262</v>
      </c>
      <c r="G5" s="733"/>
      <c r="H5" s="733"/>
    </row>
    <row r="6" spans="1:8" x14ac:dyDescent="0.4">
      <c r="A6" s="500" t="s">
        <v>453</v>
      </c>
      <c r="B6" s="496" t="s">
        <v>29</v>
      </c>
      <c r="C6" s="497">
        <v>12.666666666666666</v>
      </c>
      <c r="D6" s="498">
        <v>15.855555555555554</v>
      </c>
      <c r="E6" s="497">
        <v>19.111111111111111</v>
      </c>
      <c r="F6" s="499"/>
    </row>
    <row r="7" spans="1:8" x14ac:dyDescent="0.4">
      <c r="A7" s="500" t="s">
        <v>454</v>
      </c>
      <c r="B7" s="496" t="s">
        <v>34</v>
      </c>
      <c r="C7" s="497">
        <v>8</v>
      </c>
      <c r="D7" s="498">
        <v>9</v>
      </c>
      <c r="E7" s="497">
        <v>11</v>
      </c>
      <c r="F7" s="499"/>
    </row>
    <row r="8" spans="1:8" x14ac:dyDescent="0.4">
      <c r="A8" s="500" t="s">
        <v>455</v>
      </c>
      <c r="B8" s="496" t="s">
        <v>34</v>
      </c>
      <c r="C8" s="497">
        <v>7</v>
      </c>
      <c r="D8" s="498">
        <v>8</v>
      </c>
      <c r="E8" s="497">
        <v>11</v>
      </c>
      <c r="F8" s="499"/>
    </row>
    <row r="9" spans="1:8" x14ac:dyDescent="0.4">
      <c r="A9" s="500" t="s">
        <v>456</v>
      </c>
      <c r="B9" s="496" t="s">
        <v>36</v>
      </c>
      <c r="C9" s="497">
        <v>80</v>
      </c>
      <c r="D9" s="498">
        <v>108</v>
      </c>
      <c r="E9" s="497">
        <v>120</v>
      </c>
      <c r="F9" s="499"/>
    </row>
    <row r="10" spans="1:8" x14ac:dyDescent="0.4">
      <c r="A10" s="501" t="s">
        <v>457</v>
      </c>
      <c r="B10" s="496" t="s">
        <v>34</v>
      </c>
      <c r="C10" s="497">
        <v>15</v>
      </c>
      <c r="D10" s="498">
        <v>16</v>
      </c>
      <c r="E10" s="497">
        <v>20</v>
      </c>
      <c r="F10" s="499"/>
    </row>
    <row r="11" spans="1:8" x14ac:dyDescent="0.4">
      <c r="A11" s="501" t="s">
        <v>458</v>
      </c>
      <c r="B11" s="496" t="s">
        <v>34</v>
      </c>
      <c r="C11" s="497">
        <v>5</v>
      </c>
      <c r="D11" s="498">
        <v>7</v>
      </c>
      <c r="E11" s="497">
        <v>10</v>
      </c>
      <c r="F11" s="499"/>
    </row>
    <row r="12" spans="1:8" x14ac:dyDescent="0.4">
      <c r="A12" s="501" t="s">
        <v>459</v>
      </c>
      <c r="B12" s="496" t="s">
        <v>34</v>
      </c>
      <c r="C12" s="497">
        <v>8</v>
      </c>
      <c r="D12" s="498">
        <v>9</v>
      </c>
      <c r="E12" s="497">
        <v>11</v>
      </c>
      <c r="F12" s="499"/>
    </row>
    <row r="13" spans="1:8" x14ac:dyDescent="0.4">
      <c r="A13" s="501" t="s">
        <v>460</v>
      </c>
      <c r="B13" s="496" t="s">
        <v>34</v>
      </c>
      <c r="C13" s="497">
        <v>40</v>
      </c>
      <c r="D13" s="498">
        <v>80</v>
      </c>
      <c r="E13" s="497">
        <v>100</v>
      </c>
      <c r="F13" s="499"/>
    </row>
    <row r="14" spans="1:8" x14ac:dyDescent="0.4">
      <c r="A14" s="501" t="s">
        <v>461</v>
      </c>
      <c r="B14" s="496" t="s">
        <v>34</v>
      </c>
      <c r="C14" s="497">
        <v>20</v>
      </c>
      <c r="D14" s="498">
        <v>26</v>
      </c>
      <c r="E14" s="497">
        <v>30</v>
      </c>
      <c r="F14" s="499"/>
    </row>
    <row r="15" spans="1:8" x14ac:dyDescent="0.4">
      <c r="A15" s="501" t="s">
        <v>462</v>
      </c>
      <c r="B15" s="496" t="s">
        <v>34</v>
      </c>
      <c r="C15" s="497">
        <v>10</v>
      </c>
      <c r="D15" s="498">
        <v>13</v>
      </c>
      <c r="E15" s="497">
        <v>15</v>
      </c>
      <c r="F15" s="499"/>
    </row>
    <row r="16" spans="1:8" x14ac:dyDescent="0.4">
      <c r="A16" s="501" t="s">
        <v>463</v>
      </c>
      <c r="B16" s="496" t="s">
        <v>34</v>
      </c>
      <c r="C16" s="497">
        <v>8</v>
      </c>
      <c r="D16" s="498">
        <v>10</v>
      </c>
      <c r="E16" s="497">
        <v>15</v>
      </c>
      <c r="F16" s="499"/>
    </row>
    <row r="17" spans="1:8" x14ac:dyDescent="0.4">
      <c r="A17" s="501" t="s">
        <v>464</v>
      </c>
      <c r="B17" s="496" t="s">
        <v>34</v>
      </c>
      <c r="C17" s="497">
        <v>8</v>
      </c>
      <c r="D17" s="498">
        <v>12</v>
      </c>
      <c r="E17" s="497">
        <v>15</v>
      </c>
      <c r="F17" s="499"/>
    </row>
    <row r="18" spans="1:8" x14ac:dyDescent="0.4">
      <c r="A18" s="501" t="s">
        <v>465</v>
      </c>
      <c r="B18" s="496" t="s">
        <v>34</v>
      </c>
      <c r="C18" s="497">
        <v>8</v>
      </c>
      <c r="D18" s="498">
        <v>9</v>
      </c>
      <c r="E18" s="497">
        <v>15</v>
      </c>
      <c r="F18" s="499"/>
    </row>
    <row r="19" spans="1:8" x14ac:dyDescent="0.4">
      <c r="A19" s="501" t="s">
        <v>466</v>
      </c>
      <c r="B19" s="496" t="s">
        <v>34</v>
      </c>
      <c r="C19" s="497">
        <v>50</v>
      </c>
      <c r="D19" s="498">
        <v>65</v>
      </c>
      <c r="E19" s="497">
        <v>100</v>
      </c>
      <c r="F19" s="499"/>
    </row>
    <row r="20" spans="1:8" x14ac:dyDescent="0.4">
      <c r="A20" s="500" t="s">
        <v>467</v>
      </c>
      <c r="B20" s="496" t="s">
        <v>34</v>
      </c>
      <c r="C20" s="497">
        <v>100</v>
      </c>
      <c r="D20" s="498">
        <v>167</v>
      </c>
      <c r="E20" s="497">
        <v>200</v>
      </c>
      <c r="F20" s="499"/>
    </row>
    <row r="21" spans="1:8" x14ac:dyDescent="0.4">
      <c r="A21" s="500"/>
      <c r="B21" s="496"/>
      <c r="C21" s="497"/>
      <c r="D21" s="498"/>
      <c r="E21" s="497"/>
      <c r="F21" s="499"/>
    </row>
    <row r="22" spans="1:8" x14ac:dyDescent="0.4">
      <c r="A22" s="495" t="s">
        <v>468</v>
      </c>
      <c r="B22" s="496"/>
      <c r="C22" s="497" t="s">
        <v>262</v>
      </c>
      <c r="D22" s="498" t="s">
        <v>262</v>
      </c>
      <c r="E22" s="497" t="s">
        <v>262</v>
      </c>
      <c r="F22" s="499"/>
    </row>
    <row r="23" spans="1:8" x14ac:dyDescent="0.4">
      <c r="A23" s="500" t="s">
        <v>17</v>
      </c>
      <c r="B23" s="496" t="s">
        <v>18</v>
      </c>
      <c r="C23" s="497">
        <v>12277.777777777777</v>
      </c>
      <c r="D23" s="498">
        <v>14333.333333333334</v>
      </c>
      <c r="E23" s="497">
        <v>16444.444444444445</v>
      </c>
      <c r="F23" s="499"/>
      <c r="G23" s="732">
        <v>5000</v>
      </c>
      <c r="H23" s="732">
        <v>20000</v>
      </c>
    </row>
    <row r="24" spans="1:8" x14ac:dyDescent="0.4">
      <c r="A24" s="500" t="s">
        <v>19</v>
      </c>
      <c r="B24" s="496" t="s">
        <v>18</v>
      </c>
      <c r="C24" s="497">
        <v>3500</v>
      </c>
      <c r="D24" s="498">
        <v>6125</v>
      </c>
      <c r="E24" s="497">
        <v>11500</v>
      </c>
      <c r="F24" s="499"/>
      <c r="G24" s="732">
        <v>5000</v>
      </c>
      <c r="H24" s="732">
        <v>12000</v>
      </c>
    </row>
    <row r="25" spans="1:8" x14ac:dyDescent="0.4">
      <c r="A25" s="500" t="s">
        <v>20</v>
      </c>
      <c r="B25" s="496" t="s">
        <v>18</v>
      </c>
      <c r="C25" s="497">
        <v>12875</v>
      </c>
      <c r="D25" s="498">
        <v>14625</v>
      </c>
      <c r="E25" s="497">
        <v>16125</v>
      </c>
      <c r="F25" s="499"/>
      <c r="G25" s="732">
        <v>12000</v>
      </c>
      <c r="H25" s="732">
        <v>22000</v>
      </c>
    </row>
    <row r="26" spans="1:8" x14ac:dyDescent="0.4">
      <c r="A26" s="500" t="s">
        <v>21</v>
      </c>
      <c r="B26" s="496" t="s">
        <v>26</v>
      </c>
      <c r="C26" s="497">
        <v>15000</v>
      </c>
      <c r="D26" s="498">
        <v>15000</v>
      </c>
      <c r="E26" s="497">
        <v>16666.666666666668</v>
      </c>
      <c r="F26" s="499"/>
      <c r="G26" s="732">
        <v>15000</v>
      </c>
      <c r="H26" s="732">
        <v>30000</v>
      </c>
    </row>
    <row r="27" spans="1:8" x14ac:dyDescent="0.4">
      <c r="A27" s="500" t="s">
        <v>22</v>
      </c>
      <c r="B27" s="496" t="s">
        <v>26</v>
      </c>
      <c r="C27" s="497">
        <v>2000</v>
      </c>
      <c r="D27" s="498">
        <v>2250</v>
      </c>
      <c r="E27" s="497">
        <v>2500</v>
      </c>
      <c r="F27" s="499"/>
      <c r="G27" s="732">
        <v>2000</v>
      </c>
      <c r="H27" s="732">
        <v>2500</v>
      </c>
    </row>
    <row r="28" spans="1:8" x14ac:dyDescent="0.4">
      <c r="A28" s="500" t="s">
        <v>23</v>
      </c>
      <c r="B28" s="496" t="s">
        <v>18</v>
      </c>
      <c r="C28" s="497">
        <v>3833.3333333333335</v>
      </c>
      <c r="D28" s="498">
        <v>4926.1111111111113</v>
      </c>
      <c r="E28" s="497">
        <v>6111.1111111111113</v>
      </c>
      <c r="F28" s="499"/>
      <c r="G28" s="732">
        <v>3500</v>
      </c>
      <c r="H28" s="732">
        <v>7000</v>
      </c>
    </row>
    <row r="29" spans="1:8" x14ac:dyDescent="0.4">
      <c r="A29" s="500" t="s">
        <v>24</v>
      </c>
      <c r="B29" s="496" t="s">
        <v>18</v>
      </c>
      <c r="C29" s="497">
        <v>7444.4444444444443</v>
      </c>
      <c r="D29" s="498">
        <v>8777.7777777777774</v>
      </c>
      <c r="E29" s="497">
        <v>10111.111111111111</v>
      </c>
      <c r="F29" s="499"/>
      <c r="G29" s="732">
        <v>7000</v>
      </c>
      <c r="H29" s="732">
        <v>12000</v>
      </c>
    </row>
    <row r="30" spans="1:8" x14ac:dyDescent="0.4">
      <c r="A30" s="500" t="s">
        <v>469</v>
      </c>
      <c r="B30" s="496" t="s">
        <v>18</v>
      </c>
      <c r="C30" s="497">
        <v>3000</v>
      </c>
      <c r="D30" s="498">
        <v>3500</v>
      </c>
      <c r="E30" s="497">
        <v>5000</v>
      </c>
      <c r="F30" s="499"/>
    </row>
    <row r="31" spans="1:8" x14ac:dyDescent="0.4">
      <c r="A31" s="500" t="s">
        <v>25</v>
      </c>
      <c r="B31" s="496" t="s">
        <v>26</v>
      </c>
      <c r="C31" s="497">
        <v>1500</v>
      </c>
      <c r="D31" s="498">
        <v>1905.5555555555557</v>
      </c>
      <c r="E31" s="497">
        <v>2366.6666666666665</v>
      </c>
      <c r="F31" s="499"/>
      <c r="G31" s="732">
        <v>1500</v>
      </c>
      <c r="H31" s="732">
        <v>3000</v>
      </c>
    </row>
    <row r="32" spans="1:8" x14ac:dyDescent="0.4">
      <c r="A32" s="500" t="s">
        <v>27</v>
      </c>
      <c r="B32" s="496" t="s">
        <v>26</v>
      </c>
      <c r="C32" s="497">
        <v>1300</v>
      </c>
      <c r="D32" s="498">
        <v>1544.4444444444443</v>
      </c>
      <c r="E32" s="497">
        <v>1877.7777777777778</v>
      </c>
      <c r="F32" s="499"/>
      <c r="G32" s="732">
        <v>1200</v>
      </c>
      <c r="H32" s="732">
        <v>3500</v>
      </c>
    </row>
    <row r="33" spans="1:8" x14ac:dyDescent="0.4">
      <c r="A33" s="500" t="s">
        <v>28</v>
      </c>
      <c r="B33" s="496" t="s">
        <v>29</v>
      </c>
      <c r="C33" s="497">
        <v>38.111111111111114</v>
      </c>
      <c r="D33" s="498">
        <v>48.133333333333333</v>
      </c>
      <c r="E33" s="497">
        <v>58.111111111111114</v>
      </c>
      <c r="F33" s="502">
        <v>32.577777777777776</v>
      </c>
      <c r="G33" s="732">
        <v>23</v>
      </c>
      <c r="H33" s="732">
        <v>80</v>
      </c>
    </row>
    <row r="34" spans="1:8" x14ac:dyDescent="0.4">
      <c r="A34" s="500" t="s">
        <v>30</v>
      </c>
      <c r="B34" s="496" t="s">
        <v>29</v>
      </c>
      <c r="C34" s="497">
        <v>3.375</v>
      </c>
      <c r="D34" s="498">
        <v>4.7333333333333334</v>
      </c>
      <c r="E34" s="497">
        <v>5.375</v>
      </c>
      <c r="F34" s="502">
        <v>4.5166666666666666</v>
      </c>
      <c r="G34" s="732">
        <v>3</v>
      </c>
      <c r="H34" s="732">
        <v>7</v>
      </c>
    </row>
    <row r="35" spans="1:8" x14ac:dyDescent="0.4">
      <c r="A35" s="500"/>
      <c r="B35" s="496"/>
      <c r="C35" s="497" t="s">
        <v>262</v>
      </c>
      <c r="D35" s="498" t="s">
        <v>262</v>
      </c>
      <c r="E35" s="497" t="s">
        <v>262</v>
      </c>
      <c r="F35" s="499"/>
    </row>
    <row r="36" spans="1:8" x14ac:dyDescent="0.4">
      <c r="A36" s="495" t="s">
        <v>31</v>
      </c>
      <c r="B36" s="496"/>
      <c r="C36" s="497" t="s">
        <v>262</v>
      </c>
      <c r="D36" s="498" t="s">
        <v>262</v>
      </c>
      <c r="E36" s="497" t="s">
        <v>262</v>
      </c>
      <c r="F36" s="499"/>
    </row>
    <row r="37" spans="1:8" x14ac:dyDescent="0.4">
      <c r="A37" s="500" t="s">
        <v>32</v>
      </c>
      <c r="B37" s="496" t="s">
        <v>26</v>
      </c>
      <c r="C37" s="497">
        <v>722.75</v>
      </c>
      <c r="D37" s="498">
        <v>997.44444444444446</v>
      </c>
      <c r="E37" s="497">
        <v>1497.75</v>
      </c>
      <c r="F37" s="503"/>
      <c r="G37" s="732">
        <v>400</v>
      </c>
      <c r="H37" s="732">
        <v>2000</v>
      </c>
    </row>
    <row r="38" spans="1:8" x14ac:dyDescent="0.4">
      <c r="A38" s="500" t="s">
        <v>33</v>
      </c>
      <c r="B38" s="496" t="s">
        <v>34</v>
      </c>
      <c r="C38" s="497">
        <v>1.0499999999999998</v>
      </c>
      <c r="D38" s="498">
        <v>2.2444444444444449</v>
      </c>
      <c r="E38" s="497">
        <v>2.9137499999999998</v>
      </c>
      <c r="F38" s="503"/>
      <c r="G38" s="732">
        <v>0.3</v>
      </c>
      <c r="H38" s="732">
        <v>4</v>
      </c>
    </row>
    <row r="39" spans="1:8" x14ac:dyDescent="0.4">
      <c r="A39" s="500" t="s">
        <v>35</v>
      </c>
      <c r="B39" s="496" t="s">
        <v>36</v>
      </c>
      <c r="C39" s="497">
        <v>6.375</v>
      </c>
      <c r="D39" s="498">
        <v>4.9111111111111114</v>
      </c>
      <c r="E39" s="497">
        <v>5.9212500000000006</v>
      </c>
      <c r="F39" s="503"/>
      <c r="G39" s="732">
        <v>2</v>
      </c>
      <c r="H39" s="732">
        <v>10</v>
      </c>
    </row>
    <row r="40" spans="1:8" x14ac:dyDescent="0.4">
      <c r="A40" s="500" t="s">
        <v>37</v>
      </c>
      <c r="B40" s="496" t="s">
        <v>34</v>
      </c>
      <c r="C40" s="497">
        <v>11.375</v>
      </c>
      <c r="D40" s="498">
        <v>16.1875</v>
      </c>
      <c r="E40" s="497">
        <v>20.75</v>
      </c>
      <c r="F40" s="503">
        <v>9.8714285714285701</v>
      </c>
      <c r="G40" s="732">
        <v>11</v>
      </c>
      <c r="H40" s="732">
        <v>21</v>
      </c>
    </row>
    <row r="41" spans="1:8" x14ac:dyDescent="0.4">
      <c r="A41" s="500" t="s">
        <v>38</v>
      </c>
      <c r="B41" s="496" t="s">
        <v>34</v>
      </c>
      <c r="C41" s="497">
        <v>8.5625</v>
      </c>
      <c r="D41" s="498">
        <v>12.383333333333333</v>
      </c>
      <c r="E41" s="497">
        <v>16.625</v>
      </c>
      <c r="F41" s="503">
        <v>7.4149999999999991</v>
      </c>
      <c r="G41" s="732">
        <v>3.5</v>
      </c>
      <c r="H41" s="732">
        <v>20</v>
      </c>
    </row>
    <row r="42" spans="1:8" x14ac:dyDescent="0.4">
      <c r="A42" s="500" t="s">
        <v>39</v>
      </c>
      <c r="B42" s="496" t="s">
        <v>18</v>
      </c>
      <c r="C42" s="497">
        <v>1166.6666666666667</v>
      </c>
      <c r="D42" s="498">
        <v>1683.3333333333333</v>
      </c>
      <c r="E42" s="497">
        <v>2533.3333333333335</v>
      </c>
      <c r="F42" s="503">
        <v>850</v>
      </c>
      <c r="G42" s="732">
        <v>500</v>
      </c>
      <c r="H42" s="732">
        <v>4500</v>
      </c>
    </row>
    <row r="43" spans="1:8" x14ac:dyDescent="0.4">
      <c r="A43" s="500" t="s">
        <v>40</v>
      </c>
      <c r="B43" s="496" t="s">
        <v>18</v>
      </c>
      <c r="C43" s="497">
        <v>1333</v>
      </c>
      <c r="D43" s="498">
        <v>1683</v>
      </c>
      <c r="E43" s="497">
        <v>2047</v>
      </c>
      <c r="F43" s="503">
        <v>1082.1500000000001</v>
      </c>
      <c r="G43" s="732">
        <v>832</v>
      </c>
      <c r="H43" s="732">
        <v>4000</v>
      </c>
    </row>
    <row r="44" spans="1:8" x14ac:dyDescent="0.4">
      <c r="A44" s="500" t="s">
        <v>41</v>
      </c>
      <c r="B44" s="496" t="s">
        <v>36</v>
      </c>
      <c r="C44" s="497">
        <v>28</v>
      </c>
      <c r="D44" s="498">
        <v>32</v>
      </c>
      <c r="E44" s="497">
        <v>37</v>
      </c>
      <c r="F44" s="503">
        <v>22</v>
      </c>
      <c r="G44" s="732">
        <v>18</v>
      </c>
      <c r="H44" s="732">
        <v>40</v>
      </c>
    </row>
    <row r="45" spans="1:8" x14ac:dyDescent="0.4">
      <c r="A45" s="500" t="s">
        <v>42</v>
      </c>
      <c r="B45" s="496" t="s">
        <v>36</v>
      </c>
      <c r="C45" s="497">
        <v>28.666666666666668</v>
      </c>
      <c r="D45" s="498">
        <v>33.355555555555554</v>
      </c>
      <c r="E45" s="497">
        <v>38.111111111111114</v>
      </c>
      <c r="F45" s="503">
        <v>22.971875000000001</v>
      </c>
      <c r="G45" s="732">
        <v>18</v>
      </c>
      <c r="H45" s="732">
        <v>45</v>
      </c>
    </row>
    <row r="46" spans="1:8" x14ac:dyDescent="0.4">
      <c r="A46" s="500" t="s">
        <v>43</v>
      </c>
      <c r="B46" s="496" t="s">
        <v>36</v>
      </c>
      <c r="C46" s="497">
        <v>14.857142857142858</v>
      </c>
      <c r="D46" s="498">
        <v>15.928571428571429</v>
      </c>
      <c r="E46" s="497">
        <v>17.857142857142858</v>
      </c>
      <c r="F46" s="503">
        <v>9.4642857142857135</v>
      </c>
      <c r="G46" s="732">
        <v>4</v>
      </c>
      <c r="H46" s="732">
        <v>20</v>
      </c>
    </row>
    <row r="47" spans="1:8" x14ac:dyDescent="0.4">
      <c r="A47" s="500" t="s">
        <v>44</v>
      </c>
      <c r="B47" s="496" t="s">
        <v>29</v>
      </c>
      <c r="C47" s="497">
        <v>24.84375</v>
      </c>
      <c r="D47" s="498">
        <v>30.427777777777781</v>
      </c>
      <c r="E47" s="497">
        <v>29.957142857142856</v>
      </c>
      <c r="F47" s="503">
        <v>17.09</v>
      </c>
      <c r="G47" s="732">
        <v>18.75</v>
      </c>
      <c r="H47" s="732">
        <v>33</v>
      </c>
    </row>
    <row r="48" spans="1:8" x14ac:dyDescent="0.4">
      <c r="A48" s="500" t="s">
        <v>45</v>
      </c>
      <c r="B48" s="496" t="s">
        <v>29</v>
      </c>
      <c r="C48" s="497">
        <v>29.087499999999999</v>
      </c>
      <c r="D48" s="498">
        <v>37.25333333333333</v>
      </c>
      <c r="E48" s="497">
        <v>33.571428571428569</v>
      </c>
      <c r="F48" s="503">
        <v>21.107555555555553</v>
      </c>
      <c r="G48" s="732">
        <v>25</v>
      </c>
      <c r="H48" s="732">
        <v>36</v>
      </c>
    </row>
    <row r="49" spans="1:8" x14ac:dyDescent="0.4">
      <c r="A49" s="500" t="s">
        <v>46</v>
      </c>
      <c r="B49" s="496" t="s">
        <v>18</v>
      </c>
      <c r="C49" s="497">
        <v>76.666666666666671</v>
      </c>
      <c r="D49" s="498">
        <v>110.55555555555556</v>
      </c>
      <c r="E49" s="497">
        <v>117.5</v>
      </c>
      <c r="F49" s="503">
        <v>63.555555555555557</v>
      </c>
      <c r="G49" s="732">
        <v>60</v>
      </c>
      <c r="H49" s="732">
        <v>170</v>
      </c>
    </row>
    <row r="50" spans="1:8" x14ac:dyDescent="0.4">
      <c r="A50" s="500" t="s">
        <v>47</v>
      </c>
      <c r="B50" s="496" t="s">
        <v>18</v>
      </c>
      <c r="C50" s="497">
        <v>128.11111111111111</v>
      </c>
      <c r="D50" s="498">
        <v>153.94444444444446</v>
      </c>
      <c r="E50" s="497">
        <v>167.25</v>
      </c>
      <c r="F50" s="503">
        <v>94.033333333333331</v>
      </c>
      <c r="G50" s="732">
        <v>100</v>
      </c>
      <c r="H50" s="732">
        <v>250</v>
      </c>
    </row>
    <row r="51" spans="1:8" x14ac:dyDescent="0.4">
      <c r="A51" s="500" t="s">
        <v>48</v>
      </c>
      <c r="B51" s="496" t="s">
        <v>18</v>
      </c>
      <c r="C51" s="497">
        <v>180.66666666666666</v>
      </c>
      <c r="D51" s="498">
        <v>221.77777777777777</v>
      </c>
      <c r="E51" s="497">
        <v>262.88888888888891</v>
      </c>
      <c r="F51" s="503">
        <v>130.28888888888889</v>
      </c>
      <c r="G51" s="732">
        <v>106</v>
      </c>
      <c r="H51" s="732">
        <v>300</v>
      </c>
    </row>
    <row r="52" spans="1:8" x14ac:dyDescent="0.4">
      <c r="A52" s="500" t="s">
        <v>227</v>
      </c>
      <c r="B52" s="496" t="s">
        <v>18</v>
      </c>
      <c r="C52" s="497">
        <v>350</v>
      </c>
      <c r="D52" s="498">
        <v>400</v>
      </c>
      <c r="E52" s="497">
        <v>450</v>
      </c>
      <c r="F52" s="503">
        <v>220</v>
      </c>
      <c r="G52" s="732">
        <v>350</v>
      </c>
      <c r="H52" s="732">
        <v>450</v>
      </c>
    </row>
    <row r="53" spans="1:8" x14ac:dyDescent="0.4">
      <c r="A53" s="500" t="s">
        <v>49</v>
      </c>
      <c r="B53" s="496" t="s">
        <v>50</v>
      </c>
      <c r="C53" s="497">
        <v>90</v>
      </c>
      <c r="D53" s="498">
        <v>120</v>
      </c>
      <c r="E53" s="497">
        <v>150</v>
      </c>
      <c r="F53" s="503"/>
      <c r="G53" s="732">
        <v>90</v>
      </c>
      <c r="H53" s="732">
        <v>150</v>
      </c>
    </row>
    <row r="54" spans="1:8" x14ac:dyDescent="0.4">
      <c r="A54" s="500" t="s">
        <v>235</v>
      </c>
      <c r="B54" s="496" t="s">
        <v>212</v>
      </c>
      <c r="C54" s="497">
        <v>140</v>
      </c>
      <c r="D54" s="498">
        <v>220</v>
      </c>
      <c r="E54" s="497">
        <v>300</v>
      </c>
      <c r="F54" s="503"/>
      <c r="G54" s="732">
        <v>140</v>
      </c>
      <c r="H54" s="732">
        <v>300</v>
      </c>
    </row>
    <row r="55" spans="1:8" x14ac:dyDescent="0.4">
      <c r="A55" s="500"/>
      <c r="B55" s="496"/>
      <c r="C55" s="497" t="s">
        <v>262</v>
      </c>
      <c r="D55" s="498" t="s">
        <v>262</v>
      </c>
      <c r="E55" s="497" t="s">
        <v>262</v>
      </c>
      <c r="F55" s="499"/>
    </row>
    <row r="56" spans="1:8" x14ac:dyDescent="0.4">
      <c r="A56" s="495" t="s">
        <v>51</v>
      </c>
      <c r="B56" s="496"/>
      <c r="C56" s="497" t="s">
        <v>262</v>
      </c>
      <c r="D56" s="498" t="s">
        <v>262</v>
      </c>
      <c r="E56" s="497" t="s">
        <v>262</v>
      </c>
      <c r="F56" s="499"/>
    </row>
    <row r="57" spans="1:8" x14ac:dyDescent="0.4">
      <c r="A57" s="500" t="s">
        <v>52</v>
      </c>
      <c r="B57" s="496" t="s">
        <v>18</v>
      </c>
      <c r="C57" s="497">
        <v>246.25</v>
      </c>
      <c r="D57" s="498">
        <v>310.88888888888891</v>
      </c>
      <c r="E57" s="497">
        <v>346.25</v>
      </c>
      <c r="F57" s="503">
        <v>185.44444444444446</v>
      </c>
      <c r="G57" s="732">
        <v>180</v>
      </c>
      <c r="H57" s="732">
        <v>500</v>
      </c>
    </row>
    <row r="58" spans="1:8" x14ac:dyDescent="0.4">
      <c r="A58" s="500" t="s">
        <v>53</v>
      </c>
      <c r="B58" s="496" t="s">
        <v>18</v>
      </c>
      <c r="C58" s="497">
        <v>292.5</v>
      </c>
      <c r="D58" s="498">
        <v>369.66666666666669</v>
      </c>
      <c r="E58" s="497">
        <v>436.25</v>
      </c>
      <c r="F58" s="503">
        <v>225.91666666666666</v>
      </c>
      <c r="G58" s="732">
        <v>230</v>
      </c>
      <c r="H58" s="732">
        <v>550</v>
      </c>
    </row>
    <row r="59" spans="1:8" x14ac:dyDescent="0.4">
      <c r="A59" s="500" t="s">
        <v>54</v>
      </c>
      <c r="B59" s="496" t="s">
        <v>29</v>
      </c>
      <c r="C59" s="497">
        <v>73.375</v>
      </c>
      <c r="D59" s="498">
        <v>90.833333333333329</v>
      </c>
      <c r="E59" s="497">
        <v>107.75</v>
      </c>
      <c r="F59" s="503">
        <v>51.277777777777779</v>
      </c>
      <c r="G59" s="732">
        <v>50</v>
      </c>
      <c r="H59" s="732">
        <v>145</v>
      </c>
    </row>
    <row r="60" spans="1:8" x14ac:dyDescent="0.4">
      <c r="A60" s="500" t="s">
        <v>55</v>
      </c>
      <c r="B60" s="496" t="s">
        <v>29</v>
      </c>
      <c r="C60" s="497">
        <v>155.55555555555554</v>
      </c>
      <c r="D60" s="498">
        <v>177.77777777777777</v>
      </c>
      <c r="E60" s="497">
        <v>202.22222222222223</v>
      </c>
      <c r="F60" s="503">
        <v>105.5</v>
      </c>
      <c r="G60" s="732">
        <v>110</v>
      </c>
      <c r="H60" s="732">
        <v>240</v>
      </c>
    </row>
    <row r="61" spans="1:8" x14ac:dyDescent="0.4">
      <c r="A61" s="500" t="s">
        <v>56</v>
      </c>
      <c r="B61" s="496" t="s">
        <v>26</v>
      </c>
      <c r="C61" s="497">
        <v>494.44444444444446</v>
      </c>
      <c r="D61" s="498">
        <v>719.44444444444446</v>
      </c>
      <c r="E61" s="497">
        <v>944.44444444444446</v>
      </c>
      <c r="F61" s="503">
        <v>337.77777777777777</v>
      </c>
      <c r="G61" s="732">
        <v>400</v>
      </c>
      <c r="H61" s="732">
        <v>1000</v>
      </c>
    </row>
    <row r="62" spans="1:8" x14ac:dyDescent="0.4">
      <c r="A62" s="500" t="s">
        <v>470</v>
      </c>
      <c r="B62" s="496" t="s">
        <v>26</v>
      </c>
      <c r="C62" s="497">
        <v>1593.6666666666667</v>
      </c>
      <c r="D62" s="498">
        <v>2204.7777777777778</v>
      </c>
      <c r="E62" s="497">
        <v>2815.8888888888887</v>
      </c>
      <c r="F62" s="503">
        <v>1591.6</v>
      </c>
      <c r="G62" s="732">
        <v>1500</v>
      </c>
      <c r="H62" s="732">
        <v>5000</v>
      </c>
    </row>
    <row r="63" spans="1:8" x14ac:dyDescent="0.4">
      <c r="A63" s="500" t="s">
        <v>57</v>
      </c>
      <c r="B63" s="496" t="s">
        <v>34</v>
      </c>
      <c r="C63" s="497">
        <v>88.888888888888886</v>
      </c>
      <c r="D63" s="498">
        <v>111.11111111111111</v>
      </c>
      <c r="E63" s="497">
        <v>123.125</v>
      </c>
      <c r="F63" s="503">
        <v>63.944444444444443</v>
      </c>
      <c r="G63" s="732">
        <v>70</v>
      </c>
      <c r="H63" s="732">
        <v>175</v>
      </c>
    </row>
    <row r="64" spans="1:8" x14ac:dyDescent="0.4">
      <c r="A64" s="500" t="s">
        <v>58</v>
      </c>
      <c r="B64" s="496" t="s">
        <v>34</v>
      </c>
      <c r="C64" s="497">
        <v>110</v>
      </c>
      <c r="D64" s="498">
        <v>139.5</v>
      </c>
      <c r="E64" s="497">
        <v>156.85714285714286</v>
      </c>
      <c r="F64" s="503">
        <v>76.36666666666666</v>
      </c>
      <c r="G64" s="732">
        <v>80</v>
      </c>
      <c r="H64" s="732">
        <v>213</v>
      </c>
    </row>
    <row r="65" spans="1:8" x14ac:dyDescent="0.4">
      <c r="A65" s="500" t="s">
        <v>59</v>
      </c>
      <c r="B65" s="496" t="s">
        <v>34</v>
      </c>
      <c r="C65" s="497">
        <v>93.125</v>
      </c>
      <c r="D65" s="498">
        <v>119.16666666666667</v>
      </c>
      <c r="E65" s="497">
        <v>126.42857142857143</v>
      </c>
      <c r="F65" s="503">
        <v>65.055555555555557</v>
      </c>
      <c r="G65" s="732">
        <v>65</v>
      </c>
      <c r="H65" s="732">
        <v>180</v>
      </c>
    </row>
    <row r="66" spans="1:8" x14ac:dyDescent="0.4">
      <c r="A66" s="500" t="s">
        <v>60</v>
      </c>
      <c r="B66" s="496" t="s">
        <v>29</v>
      </c>
      <c r="C66" s="497">
        <v>138.875</v>
      </c>
      <c r="D66" s="498">
        <v>172.77777777777777</v>
      </c>
      <c r="E66" s="497">
        <v>186.57142857142858</v>
      </c>
      <c r="F66" s="503">
        <v>98.172222222222231</v>
      </c>
      <c r="G66" s="732">
        <v>120</v>
      </c>
      <c r="H66" s="732">
        <v>226</v>
      </c>
    </row>
    <row r="67" spans="1:8" x14ac:dyDescent="0.4">
      <c r="A67" s="500" t="s">
        <v>61</v>
      </c>
      <c r="B67" s="496" t="s">
        <v>29</v>
      </c>
      <c r="C67" s="497">
        <v>185.625</v>
      </c>
      <c r="D67" s="498">
        <v>224.44444444444446</v>
      </c>
      <c r="E67" s="497">
        <v>239.28571428571428</v>
      </c>
      <c r="F67" s="503">
        <v>196.26666666666668</v>
      </c>
      <c r="G67" s="732">
        <v>160</v>
      </c>
      <c r="H67" s="732">
        <v>300</v>
      </c>
    </row>
    <row r="68" spans="1:8" x14ac:dyDescent="0.4">
      <c r="A68" s="500" t="s">
        <v>62</v>
      </c>
      <c r="B68" s="496" t="s">
        <v>29</v>
      </c>
      <c r="C68" s="497">
        <v>236.25</v>
      </c>
      <c r="D68" s="498">
        <v>274.44444444444446</v>
      </c>
      <c r="E68" s="497">
        <v>320.35714285714283</v>
      </c>
      <c r="F68" s="503">
        <v>243.55555555555554</v>
      </c>
      <c r="G68" s="732">
        <v>160</v>
      </c>
      <c r="H68" s="732">
        <v>427.5</v>
      </c>
    </row>
    <row r="69" spans="1:8" x14ac:dyDescent="0.4">
      <c r="A69" s="500" t="s">
        <v>63</v>
      </c>
      <c r="B69" s="496" t="s">
        <v>29</v>
      </c>
      <c r="C69" s="497">
        <v>220.55555555555554</v>
      </c>
      <c r="D69" s="498">
        <v>253.88888888888889</v>
      </c>
      <c r="E69" s="497">
        <v>291.88888888888891</v>
      </c>
      <c r="F69" s="503">
        <v>238.55555555555554</v>
      </c>
      <c r="G69" s="732">
        <v>160</v>
      </c>
      <c r="H69" s="732">
        <v>342</v>
      </c>
    </row>
    <row r="70" spans="1:8" x14ac:dyDescent="0.4">
      <c r="A70" s="500" t="s">
        <v>64</v>
      </c>
      <c r="B70" s="496" t="s">
        <v>29</v>
      </c>
      <c r="C70" s="497">
        <v>265.55555555555554</v>
      </c>
      <c r="D70" s="498">
        <v>305</v>
      </c>
      <c r="E70" s="497">
        <v>349.16666666666669</v>
      </c>
      <c r="F70" s="503">
        <v>290.83333333333331</v>
      </c>
      <c r="G70" s="732">
        <v>160</v>
      </c>
      <c r="H70" s="732">
        <v>427.5</v>
      </c>
    </row>
    <row r="71" spans="1:8" x14ac:dyDescent="0.4">
      <c r="A71" s="500" t="s">
        <v>65</v>
      </c>
      <c r="B71" s="496" t="s">
        <v>29</v>
      </c>
      <c r="C71" s="497">
        <v>29.555555555555557</v>
      </c>
      <c r="D71" s="498">
        <v>33.166666666666664</v>
      </c>
      <c r="E71" s="497">
        <v>36.777777777777779</v>
      </c>
      <c r="F71" s="503">
        <v>16.733333333333334</v>
      </c>
      <c r="G71" s="732">
        <v>20</v>
      </c>
      <c r="H71" s="732">
        <v>80</v>
      </c>
    </row>
    <row r="72" spans="1:8" x14ac:dyDescent="0.4">
      <c r="A72" s="500" t="s">
        <v>66</v>
      </c>
      <c r="B72" s="496" t="s">
        <v>29</v>
      </c>
      <c r="C72" s="497">
        <v>24.555555555555557</v>
      </c>
      <c r="D72" s="498">
        <v>28.055555555555557</v>
      </c>
      <c r="E72" s="497">
        <v>33.555555555555557</v>
      </c>
      <c r="F72" s="503">
        <v>15.361111111111111</v>
      </c>
      <c r="G72" s="732">
        <v>10</v>
      </c>
      <c r="H72" s="732">
        <v>70</v>
      </c>
    </row>
    <row r="73" spans="1:8" x14ac:dyDescent="0.4">
      <c r="A73" s="500" t="s">
        <v>67</v>
      </c>
      <c r="B73" s="496" t="s">
        <v>29</v>
      </c>
      <c r="C73" s="497">
        <v>48.875</v>
      </c>
      <c r="D73" s="498">
        <v>50.7</v>
      </c>
      <c r="E73" s="497">
        <v>60.75</v>
      </c>
      <c r="F73" s="503">
        <v>29.544999999999998</v>
      </c>
      <c r="G73" s="732">
        <v>15</v>
      </c>
      <c r="H73" s="732">
        <v>85</v>
      </c>
    </row>
    <row r="74" spans="1:8" x14ac:dyDescent="0.4">
      <c r="A74" s="500" t="s">
        <v>68</v>
      </c>
      <c r="B74" s="496" t="s">
        <v>34</v>
      </c>
      <c r="C74" s="497">
        <v>43.43333333333333</v>
      </c>
      <c r="D74" s="498">
        <v>47.211111111111109</v>
      </c>
      <c r="E74" s="497">
        <v>52.988888888888887</v>
      </c>
      <c r="F74" s="503">
        <v>26.862777777777776</v>
      </c>
      <c r="G74" s="732">
        <v>38</v>
      </c>
      <c r="H74" s="732">
        <v>65</v>
      </c>
    </row>
    <row r="75" spans="1:8" x14ac:dyDescent="0.4">
      <c r="A75" s="500" t="s">
        <v>69</v>
      </c>
      <c r="B75" s="496" t="s">
        <v>34</v>
      </c>
      <c r="C75" s="497">
        <v>42.487499999999997</v>
      </c>
      <c r="D75" s="498">
        <v>45.93333333333333</v>
      </c>
      <c r="E75" s="497">
        <v>49.557142857142857</v>
      </c>
      <c r="F75" s="503">
        <v>26.229444444444447</v>
      </c>
      <c r="G75" s="732">
        <v>32.9</v>
      </c>
      <c r="H75" s="732">
        <v>55</v>
      </c>
    </row>
    <row r="76" spans="1:8" x14ac:dyDescent="0.4">
      <c r="A76" s="500" t="s">
        <v>70</v>
      </c>
      <c r="B76" s="496" t="s">
        <v>34</v>
      </c>
      <c r="C76" s="497">
        <v>51.375</v>
      </c>
      <c r="D76" s="498">
        <v>54.400000000000006</v>
      </c>
      <c r="E76" s="497">
        <v>59.251428571428569</v>
      </c>
      <c r="F76" s="503">
        <v>31.031666666666663</v>
      </c>
      <c r="G76" s="732">
        <v>45</v>
      </c>
      <c r="H76" s="732">
        <v>65</v>
      </c>
    </row>
    <row r="77" spans="1:8" x14ac:dyDescent="0.4">
      <c r="A77" s="500" t="s">
        <v>71</v>
      </c>
      <c r="B77" s="496" t="s">
        <v>34</v>
      </c>
      <c r="C77" s="497">
        <v>34.111111111111114</v>
      </c>
      <c r="D77" s="498">
        <v>36.06666666666667</v>
      </c>
      <c r="E77" s="497">
        <v>39</v>
      </c>
      <c r="F77" s="503">
        <v>20.755555555555553</v>
      </c>
      <c r="G77" s="732">
        <v>31</v>
      </c>
      <c r="H77" s="732">
        <v>48</v>
      </c>
    </row>
    <row r="78" spans="1:8" x14ac:dyDescent="0.4">
      <c r="A78" s="500" t="s">
        <v>72</v>
      </c>
      <c r="B78" s="496" t="s">
        <v>34</v>
      </c>
      <c r="C78" s="497">
        <v>68.766666666666666</v>
      </c>
      <c r="D78" s="498">
        <v>72.322222222222223</v>
      </c>
      <c r="E78" s="497">
        <v>77.433333333333337</v>
      </c>
      <c r="F78" s="503">
        <v>41.31</v>
      </c>
      <c r="G78" s="732">
        <v>62</v>
      </c>
      <c r="H78" s="732">
        <v>80</v>
      </c>
    </row>
    <row r="79" spans="1:8" x14ac:dyDescent="0.4">
      <c r="A79" s="500" t="s">
        <v>73</v>
      </c>
      <c r="B79" s="496" t="s">
        <v>34</v>
      </c>
      <c r="C79" s="497">
        <v>51.422222222222224</v>
      </c>
      <c r="D79" s="498">
        <v>58.722222222222221</v>
      </c>
      <c r="E79" s="497">
        <v>63.6</v>
      </c>
      <c r="F79" s="503">
        <v>56.955555555555556</v>
      </c>
      <c r="G79" s="732">
        <v>38</v>
      </c>
      <c r="H79" s="732">
        <v>85</v>
      </c>
    </row>
    <row r="80" spans="1:8" x14ac:dyDescent="0.4">
      <c r="A80" s="500" t="s">
        <v>74</v>
      </c>
      <c r="B80" s="496" t="s">
        <v>29</v>
      </c>
      <c r="C80" s="497">
        <v>23.222222222222221</v>
      </c>
      <c r="D80" s="498">
        <v>35.277777777777779</v>
      </c>
      <c r="E80" s="497">
        <v>47.333333333333336</v>
      </c>
      <c r="F80" s="503">
        <v>20</v>
      </c>
      <c r="G80" s="732">
        <v>19</v>
      </c>
      <c r="H80" s="732">
        <v>55</v>
      </c>
    </row>
    <row r="81" spans="1:8" x14ac:dyDescent="0.4">
      <c r="A81" s="500" t="s">
        <v>75</v>
      </c>
      <c r="B81" s="496" t="s">
        <v>29</v>
      </c>
      <c r="C81" s="497">
        <v>46.888888888888886</v>
      </c>
      <c r="D81" s="498">
        <v>57.722222222222221</v>
      </c>
      <c r="E81" s="497">
        <v>58.375</v>
      </c>
      <c r="F81" s="503">
        <v>33.68888888888889</v>
      </c>
      <c r="G81" s="732">
        <v>40</v>
      </c>
      <c r="H81" s="732">
        <v>90</v>
      </c>
    </row>
    <row r="82" spans="1:8" x14ac:dyDescent="0.4">
      <c r="A82" s="500" t="s">
        <v>76</v>
      </c>
      <c r="B82" s="496" t="s">
        <v>34</v>
      </c>
      <c r="C82" s="497">
        <v>48.125</v>
      </c>
      <c r="D82" s="498">
        <v>55.944444444444443</v>
      </c>
      <c r="E82" s="497">
        <v>61.857142857142854</v>
      </c>
      <c r="F82" s="503">
        <v>24.677777777777777</v>
      </c>
      <c r="G82" s="732">
        <v>40</v>
      </c>
      <c r="H82" s="732">
        <v>93</v>
      </c>
    </row>
    <row r="83" spans="1:8" x14ac:dyDescent="0.4">
      <c r="A83" s="500" t="s">
        <v>77</v>
      </c>
      <c r="B83" s="496" t="s">
        <v>34</v>
      </c>
      <c r="C83" s="497">
        <v>52.777777777777779</v>
      </c>
      <c r="D83" s="498">
        <v>60.555555555555557</v>
      </c>
      <c r="E83" s="497">
        <v>65</v>
      </c>
      <c r="F83" s="503">
        <v>35.777777777777779</v>
      </c>
      <c r="G83" s="732">
        <v>50</v>
      </c>
      <c r="H83" s="732">
        <v>90</v>
      </c>
    </row>
    <row r="84" spans="1:8" x14ac:dyDescent="0.4">
      <c r="A84" s="500" t="s">
        <v>471</v>
      </c>
      <c r="B84" s="496" t="s">
        <v>34</v>
      </c>
      <c r="C84" s="497">
        <v>46.428571428571431</v>
      </c>
      <c r="D84" s="498">
        <v>51.071428571428569</v>
      </c>
      <c r="E84" s="497">
        <v>55.714285714285715</v>
      </c>
      <c r="F84" s="503">
        <v>30.642857142857142</v>
      </c>
      <c r="G84" s="732">
        <v>25</v>
      </c>
      <c r="H84" s="732">
        <v>60</v>
      </c>
    </row>
    <row r="85" spans="1:8" x14ac:dyDescent="0.4">
      <c r="A85" s="500" t="s">
        <v>78</v>
      </c>
      <c r="B85" s="496" t="s">
        <v>34</v>
      </c>
      <c r="C85" s="497">
        <v>31.444444444444443</v>
      </c>
      <c r="D85" s="498">
        <v>38.922222222222224</v>
      </c>
      <c r="E85" s="497">
        <v>46.444444444444443</v>
      </c>
      <c r="F85" s="503">
        <v>23.772222222222222</v>
      </c>
      <c r="G85" s="732">
        <v>30</v>
      </c>
      <c r="H85" s="732">
        <v>90</v>
      </c>
    </row>
    <row r="86" spans="1:8" x14ac:dyDescent="0.4">
      <c r="A86" s="500" t="s">
        <v>79</v>
      </c>
      <c r="B86" s="496" t="s">
        <v>34</v>
      </c>
      <c r="C86" s="497">
        <v>39.444444444444443</v>
      </c>
      <c r="D86" s="498">
        <v>42.777777777777779</v>
      </c>
      <c r="E86" s="497">
        <v>48.333333333333336</v>
      </c>
      <c r="F86" s="503">
        <v>26.138888888888889</v>
      </c>
      <c r="G86" s="732">
        <v>35</v>
      </c>
      <c r="H86" s="732">
        <v>65</v>
      </c>
    </row>
    <row r="87" spans="1:8" x14ac:dyDescent="0.4">
      <c r="A87" s="500" t="s">
        <v>80</v>
      </c>
      <c r="B87" s="496" t="s">
        <v>34</v>
      </c>
      <c r="C87" s="497">
        <v>15</v>
      </c>
      <c r="D87" s="498">
        <v>24.285714285714285</v>
      </c>
      <c r="E87" s="497">
        <v>27.857142857142858</v>
      </c>
      <c r="F87" s="503">
        <v>15.321428571428571</v>
      </c>
      <c r="G87" s="732">
        <v>15</v>
      </c>
      <c r="H87" s="732">
        <v>40</v>
      </c>
    </row>
    <row r="88" spans="1:8" x14ac:dyDescent="0.4">
      <c r="A88" s="500" t="s">
        <v>81</v>
      </c>
      <c r="B88" s="496" t="s">
        <v>34</v>
      </c>
      <c r="C88" s="497">
        <v>3.6666666666666665</v>
      </c>
      <c r="D88" s="498">
        <v>4.833333333333333</v>
      </c>
      <c r="E88" s="497">
        <v>6</v>
      </c>
      <c r="F88" s="503">
        <v>3.1285714285714286</v>
      </c>
      <c r="G88" s="732">
        <v>3</v>
      </c>
      <c r="H88" s="732">
        <v>8</v>
      </c>
    </row>
    <row r="89" spans="1:8" x14ac:dyDescent="0.4">
      <c r="A89" s="500" t="s">
        <v>229</v>
      </c>
      <c r="B89" s="496" t="s">
        <v>18</v>
      </c>
      <c r="C89" s="497">
        <v>1193.3333333333333</v>
      </c>
      <c r="D89" s="498">
        <v>1361.6666666666667</v>
      </c>
      <c r="E89" s="497">
        <v>1696.6666666666667</v>
      </c>
      <c r="F89" s="499"/>
      <c r="G89" s="732">
        <v>1500</v>
      </c>
      <c r="H89" s="732">
        <v>2500</v>
      </c>
    </row>
    <row r="90" spans="1:8" x14ac:dyDescent="0.4">
      <c r="A90" s="500" t="s">
        <v>472</v>
      </c>
      <c r="B90" s="496" t="s">
        <v>18</v>
      </c>
      <c r="C90" s="497">
        <v>30000</v>
      </c>
      <c r="D90" s="498">
        <v>40000</v>
      </c>
      <c r="E90" s="497">
        <v>50000</v>
      </c>
      <c r="F90" s="499"/>
    </row>
    <row r="91" spans="1:8" x14ac:dyDescent="0.4">
      <c r="A91" s="500" t="s">
        <v>473</v>
      </c>
      <c r="B91" s="496" t="s">
        <v>18</v>
      </c>
      <c r="C91" s="497">
        <v>70000</v>
      </c>
      <c r="D91" s="498">
        <v>80000</v>
      </c>
      <c r="E91" s="497">
        <v>100000</v>
      </c>
      <c r="F91" s="499"/>
    </row>
    <row r="92" spans="1:8" x14ac:dyDescent="0.4">
      <c r="A92" s="500"/>
      <c r="B92" s="496"/>
      <c r="C92" s="497" t="s">
        <v>262</v>
      </c>
      <c r="D92" s="498" t="s">
        <v>262</v>
      </c>
      <c r="E92" s="497" t="s">
        <v>262</v>
      </c>
      <c r="F92" s="499"/>
    </row>
    <row r="93" spans="1:8" x14ac:dyDescent="0.4">
      <c r="A93" s="495" t="s">
        <v>82</v>
      </c>
      <c r="B93" s="496"/>
      <c r="C93" s="497" t="s">
        <v>262</v>
      </c>
      <c r="D93" s="498" t="s">
        <v>262</v>
      </c>
      <c r="E93" s="497" t="s">
        <v>262</v>
      </c>
      <c r="F93" s="499"/>
    </row>
    <row r="94" spans="1:8" x14ac:dyDescent="0.4">
      <c r="A94" s="500" t="s">
        <v>83</v>
      </c>
      <c r="B94" s="496" t="s">
        <v>34</v>
      </c>
      <c r="C94" s="497">
        <v>62.232857142857142</v>
      </c>
      <c r="D94" s="498">
        <v>66.068333333333328</v>
      </c>
      <c r="E94" s="497">
        <v>74.016249999999999</v>
      </c>
      <c r="F94" s="499"/>
      <c r="G94" s="732">
        <v>45.629999999999995</v>
      </c>
      <c r="H94" s="732">
        <v>98</v>
      </c>
    </row>
    <row r="95" spans="1:8" x14ac:dyDescent="0.4">
      <c r="A95" s="500" t="s">
        <v>84</v>
      </c>
      <c r="B95" s="496" t="s">
        <v>34</v>
      </c>
      <c r="C95" s="497">
        <v>70.004285714285714</v>
      </c>
      <c r="D95" s="498">
        <v>76.769777777777776</v>
      </c>
      <c r="E95" s="497">
        <v>88.141249999999999</v>
      </c>
      <c r="F95" s="499"/>
      <c r="G95" s="732">
        <v>46.029999999999994</v>
      </c>
      <c r="H95" s="732">
        <v>110</v>
      </c>
    </row>
    <row r="96" spans="1:8" x14ac:dyDescent="0.4">
      <c r="A96" s="500" t="s">
        <v>85</v>
      </c>
      <c r="B96" s="496" t="s">
        <v>34</v>
      </c>
      <c r="C96" s="497">
        <v>61.725000000000001</v>
      </c>
      <c r="D96" s="498">
        <v>65.2668888888889</v>
      </c>
      <c r="E96" s="497">
        <v>71.699999999999989</v>
      </c>
      <c r="F96" s="499"/>
      <c r="G96" s="732">
        <v>41.8</v>
      </c>
      <c r="H96" s="732">
        <v>98</v>
      </c>
    </row>
    <row r="97" spans="1:8" x14ac:dyDescent="0.4">
      <c r="A97" s="500" t="s">
        <v>86</v>
      </c>
      <c r="B97" s="496" t="s">
        <v>34</v>
      </c>
      <c r="C97" s="497">
        <v>68.314285714285717</v>
      </c>
      <c r="D97" s="498">
        <v>74.246111111111119</v>
      </c>
      <c r="E97" s="497">
        <v>84.662499999999994</v>
      </c>
      <c r="F97" s="499"/>
      <c r="G97" s="732">
        <v>42.199999999999996</v>
      </c>
      <c r="H97" s="732">
        <v>110</v>
      </c>
    </row>
    <row r="98" spans="1:8" x14ac:dyDescent="0.4">
      <c r="A98" s="500" t="s">
        <v>87</v>
      </c>
      <c r="B98" s="496" t="s">
        <v>34</v>
      </c>
      <c r="C98" s="497">
        <v>62.741857142857143</v>
      </c>
      <c r="D98" s="498">
        <v>66.508499999999998</v>
      </c>
      <c r="E98" s="497">
        <v>73.592874999999992</v>
      </c>
      <c r="F98" s="499"/>
      <c r="G98" s="732">
        <v>50.192999999999998</v>
      </c>
      <c r="H98" s="732">
        <v>100</v>
      </c>
    </row>
    <row r="99" spans="1:8" x14ac:dyDescent="0.4">
      <c r="A99" s="500" t="s">
        <v>88</v>
      </c>
      <c r="B99" s="496" t="s">
        <v>34</v>
      </c>
      <c r="C99" s="497">
        <v>70.090428571428575</v>
      </c>
      <c r="D99" s="498">
        <v>75.380088888888892</v>
      </c>
      <c r="E99" s="497">
        <v>86.980375000000009</v>
      </c>
      <c r="F99" s="499"/>
      <c r="G99" s="732">
        <v>50.632999999999996</v>
      </c>
      <c r="H99" s="732">
        <v>110</v>
      </c>
    </row>
    <row r="100" spans="1:8" x14ac:dyDescent="0.4">
      <c r="A100" s="500" t="s">
        <v>89</v>
      </c>
      <c r="B100" s="496" t="s">
        <v>34</v>
      </c>
      <c r="C100" s="497">
        <v>24.1</v>
      </c>
      <c r="D100" s="498">
        <v>24.978666666666669</v>
      </c>
      <c r="E100" s="497">
        <v>29</v>
      </c>
      <c r="F100" s="499"/>
      <c r="G100" s="732">
        <v>18</v>
      </c>
      <c r="H100" s="732">
        <v>50</v>
      </c>
    </row>
    <row r="101" spans="1:8" x14ac:dyDescent="0.4">
      <c r="A101" s="500" t="s">
        <v>90</v>
      </c>
      <c r="B101" s="496" t="s">
        <v>34</v>
      </c>
      <c r="C101" s="497">
        <v>19.75</v>
      </c>
      <c r="D101" s="498">
        <v>23.240000000000002</v>
      </c>
      <c r="E101" s="497">
        <v>27.5</v>
      </c>
      <c r="F101" s="499"/>
      <c r="G101" s="732">
        <v>15</v>
      </c>
      <c r="H101" s="732">
        <v>30</v>
      </c>
    </row>
    <row r="102" spans="1:8" x14ac:dyDescent="0.4">
      <c r="A102" s="500" t="s">
        <v>91</v>
      </c>
      <c r="B102" s="496" t="s">
        <v>18</v>
      </c>
      <c r="C102" s="497">
        <v>18</v>
      </c>
      <c r="D102" s="498">
        <v>18.222000000000001</v>
      </c>
      <c r="E102" s="497">
        <v>20.5</v>
      </c>
      <c r="F102" s="499"/>
      <c r="G102" s="732">
        <v>10</v>
      </c>
      <c r="H102" s="732">
        <v>30</v>
      </c>
    </row>
    <row r="103" spans="1:8" x14ac:dyDescent="0.4">
      <c r="A103" s="500" t="s">
        <v>242</v>
      </c>
      <c r="B103" s="496" t="s">
        <v>34</v>
      </c>
      <c r="C103" s="497">
        <v>4.4444444444444446</v>
      </c>
      <c r="D103" s="498">
        <v>4.75</v>
      </c>
      <c r="E103" s="497">
        <v>5.2222222222222223</v>
      </c>
      <c r="F103" s="499"/>
      <c r="G103" s="732">
        <v>3</v>
      </c>
      <c r="H103" s="732">
        <v>7</v>
      </c>
    </row>
    <row r="104" spans="1:8" x14ac:dyDescent="0.4">
      <c r="A104" s="500" t="s">
        <v>92</v>
      </c>
      <c r="B104" s="496" t="s">
        <v>29</v>
      </c>
      <c r="C104" s="497">
        <v>42.4</v>
      </c>
      <c r="D104" s="498">
        <v>45.271428571428565</v>
      </c>
      <c r="E104" s="497">
        <v>54</v>
      </c>
      <c r="F104" s="499"/>
      <c r="G104" s="732">
        <v>32</v>
      </c>
      <c r="H104" s="732">
        <v>90</v>
      </c>
    </row>
    <row r="105" spans="1:8" x14ac:dyDescent="0.4">
      <c r="A105" s="500" t="s">
        <v>93</v>
      </c>
      <c r="B105" s="496" t="s">
        <v>29</v>
      </c>
      <c r="C105" s="497">
        <v>58.6</v>
      </c>
      <c r="D105" s="498">
        <v>62.371428571428574</v>
      </c>
      <c r="E105" s="497">
        <v>73.599999999999994</v>
      </c>
      <c r="F105" s="499"/>
      <c r="G105" s="732">
        <v>45</v>
      </c>
      <c r="H105" s="732">
        <v>110</v>
      </c>
    </row>
    <row r="106" spans="1:8" x14ac:dyDescent="0.4">
      <c r="A106" s="500" t="s">
        <v>474</v>
      </c>
      <c r="B106" s="496" t="s">
        <v>29</v>
      </c>
      <c r="C106" s="497">
        <v>125</v>
      </c>
      <c r="D106" s="498">
        <v>135.33333333333334</v>
      </c>
      <c r="E106" s="497">
        <v>205</v>
      </c>
      <c r="F106" s="499"/>
      <c r="G106" s="732">
        <v>100</v>
      </c>
      <c r="H106" s="732">
        <v>210</v>
      </c>
    </row>
    <row r="107" spans="1:8" x14ac:dyDescent="0.4">
      <c r="A107" s="500" t="s">
        <v>94</v>
      </c>
      <c r="B107" s="496" t="s">
        <v>29</v>
      </c>
      <c r="C107" s="497">
        <v>190</v>
      </c>
      <c r="D107" s="498">
        <v>225</v>
      </c>
      <c r="E107" s="497">
        <v>260</v>
      </c>
      <c r="F107" s="499"/>
      <c r="G107" s="732">
        <v>190</v>
      </c>
      <c r="H107" s="732">
        <v>260</v>
      </c>
    </row>
    <row r="108" spans="1:8" x14ac:dyDescent="0.4">
      <c r="A108" s="500" t="s">
        <v>95</v>
      </c>
      <c r="B108" s="496" t="s">
        <v>29</v>
      </c>
      <c r="C108" s="497">
        <v>132.33333333333334</v>
      </c>
      <c r="D108" s="498">
        <v>135.4</v>
      </c>
      <c r="E108" s="497">
        <v>172.33333333333334</v>
      </c>
      <c r="F108" s="499"/>
      <c r="G108" s="732">
        <v>100</v>
      </c>
      <c r="H108" s="732">
        <v>200</v>
      </c>
    </row>
    <row r="109" spans="1:8" x14ac:dyDescent="0.4">
      <c r="A109" s="500" t="s">
        <v>96</v>
      </c>
      <c r="B109" s="496" t="s">
        <v>34</v>
      </c>
      <c r="C109" s="497">
        <v>22.125</v>
      </c>
      <c r="D109" s="498">
        <v>25.111111111111111</v>
      </c>
      <c r="E109" s="497">
        <v>28.375</v>
      </c>
      <c r="F109" s="499"/>
      <c r="G109" s="732">
        <v>17</v>
      </c>
      <c r="H109" s="732">
        <v>30</v>
      </c>
    </row>
    <row r="110" spans="1:8" x14ac:dyDescent="0.4">
      <c r="A110" s="500" t="s">
        <v>211</v>
      </c>
      <c r="B110" s="496" t="s">
        <v>212</v>
      </c>
      <c r="C110" s="497">
        <v>29.25</v>
      </c>
      <c r="D110" s="498">
        <v>37.200000000000003</v>
      </c>
      <c r="E110" s="497">
        <v>43.75</v>
      </c>
      <c r="F110" s="499"/>
      <c r="G110" s="732">
        <v>12</v>
      </c>
      <c r="H110" s="732">
        <v>45</v>
      </c>
    </row>
    <row r="111" spans="1:8" x14ac:dyDescent="0.4">
      <c r="A111" s="500" t="s">
        <v>475</v>
      </c>
      <c r="B111" s="496" t="s">
        <v>29</v>
      </c>
      <c r="C111" s="497">
        <v>123.75</v>
      </c>
      <c r="D111" s="498">
        <v>138</v>
      </c>
      <c r="E111" s="497">
        <v>153.75</v>
      </c>
      <c r="F111" s="499"/>
      <c r="G111" s="732">
        <v>120</v>
      </c>
      <c r="H111" s="732">
        <v>165</v>
      </c>
    </row>
    <row r="112" spans="1:8" x14ac:dyDescent="0.4">
      <c r="A112" s="500" t="s">
        <v>476</v>
      </c>
      <c r="B112" s="496" t="s">
        <v>29</v>
      </c>
      <c r="C112" s="497">
        <v>50.568750000000001</v>
      </c>
      <c r="D112" s="498">
        <v>59.112627450980391</v>
      </c>
      <c r="E112" s="497">
        <v>69.078571428571436</v>
      </c>
      <c r="F112" s="503"/>
      <c r="G112" s="732">
        <v>35</v>
      </c>
      <c r="H112" s="732">
        <v>105.55</v>
      </c>
    </row>
    <row r="113" spans="1:8" x14ac:dyDescent="0.4">
      <c r="A113" s="500" t="s">
        <v>477</v>
      </c>
      <c r="B113" s="496" t="s">
        <v>97</v>
      </c>
      <c r="C113" s="497">
        <v>31.274999999999999</v>
      </c>
      <c r="D113" s="498">
        <v>37.911111111111111</v>
      </c>
      <c r="E113" s="497">
        <v>43.114285714285714</v>
      </c>
      <c r="F113" s="503"/>
      <c r="G113" s="732">
        <v>22</v>
      </c>
      <c r="H113" s="732">
        <v>65</v>
      </c>
    </row>
    <row r="114" spans="1:8" x14ac:dyDescent="0.4">
      <c r="A114" s="500" t="s">
        <v>98</v>
      </c>
      <c r="B114" s="496" t="s">
        <v>99</v>
      </c>
      <c r="C114" s="497">
        <v>3.3888888888888888</v>
      </c>
      <c r="D114" s="498">
        <v>4.8055555555555554</v>
      </c>
      <c r="E114" s="497">
        <v>6.5</v>
      </c>
      <c r="F114" s="503">
        <v>3.3611111111111107</v>
      </c>
      <c r="G114" s="732">
        <v>2</v>
      </c>
      <c r="H114" s="732">
        <v>12</v>
      </c>
    </row>
    <row r="115" spans="1:8" x14ac:dyDescent="0.4">
      <c r="A115" s="500" t="s">
        <v>100</v>
      </c>
      <c r="B115" s="496" t="s">
        <v>34</v>
      </c>
      <c r="C115" s="497">
        <v>47.5</v>
      </c>
      <c r="D115" s="498">
        <v>48.666666666666664</v>
      </c>
      <c r="E115" s="497">
        <v>62.5</v>
      </c>
      <c r="F115" s="503">
        <v>43.666666666666664</v>
      </c>
      <c r="G115" s="732">
        <v>45</v>
      </c>
      <c r="H115" s="732">
        <v>70</v>
      </c>
    </row>
    <row r="116" spans="1:8" x14ac:dyDescent="0.4">
      <c r="A116" s="500" t="s">
        <v>101</v>
      </c>
      <c r="B116" s="496" t="s">
        <v>34</v>
      </c>
      <c r="C116" s="497">
        <v>66</v>
      </c>
      <c r="D116" s="498">
        <v>73.833333333333329</v>
      </c>
      <c r="E116" s="497">
        <v>81.666666666666671</v>
      </c>
      <c r="F116" s="503">
        <v>69.166666666666671</v>
      </c>
      <c r="G116" s="732">
        <v>60</v>
      </c>
      <c r="H116" s="732">
        <v>85</v>
      </c>
    </row>
    <row r="117" spans="1:8" x14ac:dyDescent="0.4">
      <c r="A117" s="500" t="s">
        <v>102</v>
      </c>
      <c r="B117" s="496" t="s">
        <v>18</v>
      </c>
      <c r="C117" s="497">
        <v>2257.8888888888887</v>
      </c>
      <c r="D117" s="498">
        <v>2457.8888888888887</v>
      </c>
      <c r="E117" s="497">
        <v>2874.5555555555557</v>
      </c>
      <c r="F117" s="503"/>
      <c r="G117" s="732">
        <v>1250</v>
      </c>
      <c r="H117" s="732">
        <v>3000</v>
      </c>
    </row>
    <row r="118" spans="1:8" x14ac:dyDescent="0.4">
      <c r="A118" s="500"/>
      <c r="B118" s="496"/>
      <c r="C118" s="497" t="s">
        <v>262</v>
      </c>
      <c r="D118" s="498" t="s">
        <v>262</v>
      </c>
      <c r="E118" s="497" t="s">
        <v>262</v>
      </c>
      <c r="F118" s="499"/>
    </row>
    <row r="119" spans="1:8" x14ac:dyDescent="0.4">
      <c r="A119" s="495" t="s">
        <v>103</v>
      </c>
      <c r="B119" s="496"/>
      <c r="C119" s="497" t="s">
        <v>262</v>
      </c>
      <c r="D119" s="498" t="s">
        <v>262</v>
      </c>
      <c r="E119" s="497" t="s">
        <v>262</v>
      </c>
      <c r="F119" s="499"/>
    </row>
    <row r="120" spans="1:8" x14ac:dyDescent="0.4">
      <c r="A120" s="500" t="s">
        <v>104</v>
      </c>
      <c r="B120" s="496" t="s">
        <v>34</v>
      </c>
      <c r="C120" s="497">
        <v>33.5</v>
      </c>
      <c r="D120" s="498">
        <v>38.111111111111114</v>
      </c>
      <c r="E120" s="497">
        <v>42.125</v>
      </c>
      <c r="F120" s="503">
        <v>23.828333333333333</v>
      </c>
      <c r="G120" s="732">
        <v>27</v>
      </c>
      <c r="H120" s="732">
        <v>79</v>
      </c>
    </row>
    <row r="121" spans="1:8" x14ac:dyDescent="0.4">
      <c r="A121" s="500" t="s">
        <v>105</v>
      </c>
      <c r="B121" s="496" t="s">
        <v>34</v>
      </c>
      <c r="C121" s="497">
        <v>36</v>
      </c>
      <c r="D121" s="498">
        <v>41.3125</v>
      </c>
      <c r="E121" s="497">
        <v>46.625</v>
      </c>
      <c r="F121" s="503">
        <v>25.871875000000003</v>
      </c>
      <c r="G121" s="732">
        <v>27</v>
      </c>
      <c r="H121" s="732">
        <v>113</v>
      </c>
    </row>
    <row r="122" spans="1:8" x14ac:dyDescent="0.4">
      <c r="A122" s="500" t="s">
        <v>106</v>
      </c>
      <c r="B122" s="496" t="s">
        <v>34</v>
      </c>
      <c r="C122" s="497">
        <v>30.875</v>
      </c>
      <c r="D122" s="498">
        <v>34.155555555555551</v>
      </c>
      <c r="E122" s="497">
        <v>38.571428571428569</v>
      </c>
      <c r="F122" s="503">
        <v>21.498333333333331</v>
      </c>
      <c r="G122" s="732">
        <v>27</v>
      </c>
      <c r="H122" s="732">
        <v>55</v>
      </c>
    </row>
    <row r="123" spans="1:8" x14ac:dyDescent="0.4">
      <c r="A123" s="500" t="s">
        <v>107</v>
      </c>
      <c r="B123" s="496" t="s">
        <v>34</v>
      </c>
      <c r="C123" s="497">
        <v>38.625</v>
      </c>
      <c r="D123" s="498">
        <v>44.011111111111113</v>
      </c>
      <c r="E123" s="497">
        <v>50.75</v>
      </c>
      <c r="F123" s="503">
        <v>30.208333333333332</v>
      </c>
      <c r="G123" s="732">
        <v>35</v>
      </c>
      <c r="H123" s="732">
        <v>65</v>
      </c>
    </row>
    <row r="124" spans="1:8" x14ac:dyDescent="0.4">
      <c r="A124" s="500" t="s">
        <v>108</v>
      </c>
      <c r="B124" s="496" t="s">
        <v>34</v>
      </c>
      <c r="C124" s="497">
        <v>56.111111111111114</v>
      </c>
      <c r="D124" s="498">
        <v>59.222222222222221</v>
      </c>
      <c r="E124" s="497">
        <v>64.444444444444443</v>
      </c>
      <c r="F124" s="503">
        <v>35.533333333333331</v>
      </c>
      <c r="G124" s="732">
        <v>50</v>
      </c>
      <c r="H124" s="732">
        <v>120</v>
      </c>
    </row>
    <row r="125" spans="1:8" x14ac:dyDescent="0.4">
      <c r="A125" s="500" t="s">
        <v>478</v>
      </c>
      <c r="B125" s="496" t="s">
        <v>34</v>
      </c>
      <c r="C125" s="497">
        <v>36.333333333333336</v>
      </c>
      <c r="D125" s="498">
        <v>39.444444444444443</v>
      </c>
      <c r="E125" s="497">
        <v>42.555555555555557</v>
      </c>
      <c r="F125" s="503">
        <v>23.666666666666668</v>
      </c>
      <c r="G125" s="732">
        <v>32</v>
      </c>
      <c r="H125" s="732">
        <v>55</v>
      </c>
    </row>
    <row r="126" spans="1:8" x14ac:dyDescent="0.4">
      <c r="A126" s="500" t="s">
        <v>479</v>
      </c>
      <c r="B126" s="496" t="s">
        <v>18</v>
      </c>
      <c r="C126" s="497">
        <v>988.88888888888891</v>
      </c>
      <c r="D126" s="498">
        <v>1222.2222222222222</v>
      </c>
      <c r="E126" s="497">
        <v>1455.5555555555557</v>
      </c>
      <c r="F126" s="503">
        <v>701.38888888888891</v>
      </c>
      <c r="G126" s="732">
        <v>900</v>
      </c>
      <c r="H126" s="732">
        <v>1500</v>
      </c>
    </row>
    <row r="127" spans="1:8" x14ac:dyDescent="0.4">
      <c r="A127" s="500" t="s">
        <v>109</v>
      </c>
      <c r="B127" s="496" t="s">
        <v>18</v>
      </c>
      <c r="C127" s="497">
        <v>266.33333333333331</v>
      </c>
      <c r="D127" s="498">
        <v>300.77777777777777</v>
      </c>
      <c r="E127" s="497">
        <v>329.66666666666669</v>
      </c>
      <c r="F127" s="503">
        <v>169.72222222222223</v>
      </c>
      <c r="G127" s="732">
        <v>230</v>
      </c>
      <c r="H127" s="732">
        <v>450</v>
      </c>
    </row>
    <row r="128" spans="1:8" x14ac:dyDescent="0.4">
      <c r="A128" s="500" t="s">
        <v>110</v>
      </c>
      <c r="B128" s="496" t="s">
        <v>18</v>
      </c>
      <c r="C128" s="497">
        <v>499.55555555555554</v>
      </c>
      <c r="D128" s="498">
        <v>612.05555555555554</v>
      </c>
      <c r="E128" s="497">
        <v>706.77777777777783</v>
      </c>
      <c r="F128" s="503">
        <v>344.16666666666669</v>
      </c>
      <c r="G128" s="732">
        <v>420</v>
      </c>
      <c r="H128" s="732">
        <v>885</v>
      </c>
    </row>
    <row r="129" spans="1:8" x14ac:dyDescent="0.4">
      <c r="A129" s="500" t="s">
        <v>111</v>
      </c>
      <c r="B129" s="496" t="s">
        <v>18</v>
      </c>
      <c r="C129" s="497">
        <v>273.33333333333331</v>
      </c>
      <c r="D129" s="498">
        <v>336.66666666666669</v>
      </c>
      <c r="E129" s="497">
        <v>400</v>
      </c>
      <c r="F129" s="503">
        <v>186.94444444444446</v>
      </c>
      <c r="G129" s="732">
        <v>250</v>
      </c>
      <c r="H129" s="732">
        <v>450</v>
      </c>
    </row>
    <row r="130" spans="1:8" x14ac:dyDescent="0.4">
      <c r="A130" s="500" t="s">
        <v>112</v>
      </c>
      <c r="B130" s="496" t="s">
        <v>18</v>
      </c>
      <c r="C130" s="497">
        <v>1411.1111111111111</v>
      </c>
      <c r="D130" s="498">
        <v>1637.7777777777778</v>
      </c>
      <c r="E130" s="497">
        <v>1864.4444444444443</v>
      </c>
      <c r="F130" s="503">
        <v>935.11111111111109</v>
      </c>
      <c r="G130" s="732">
        <v>780</v>
      </c>
      <c r="H130" s="732">
        <v>2000</v>
      </c>
    </row>
    <row r="131" spans="1:8" x14ac:dyDescent="0.4">
      <c r="A131" s="500" t="s">
        <v>113</v>
      </c>
      <c r="B131" s="496" t="s">
        <v>34</v>
      </c>
      <c r="C131" s="497">
        <v>96.875</v>
      </c>
      <c r="D131" s="498">
        <v>118.44444444444444</v>
      </c>
      <c r="E131" s="497">
        <v>146.25</v>
      </c>
      <c r="F131" s="503">
        <v>94.472222222222229</v>
      </c>
      <c r="G131" s="732">
        <v>80</v>
      </c>
      <c r="H131" s="732">
        <v>185</v>
      </c>
    </row>
    <row r="132" spans="1:8" x14ac:dyDescent="0.4">
      <c r="A132" s="500" t="s">
        <v>114</v>
      </c>
      <c r="B132" s="496" t="s">
        <v>18</v>
      </c>
      <c r="C132" s="497">
        <v>3266.6666666666665</v>
      </c>
      <c r="D132" s="498">
        <v>4150</v>
      </c>
      <c r="E132" s="497">
        <v>5033.333333333333</v>
      </c>
      <c r="F132" s="503">
        <v>3690</v>
      </c>
      <c r="G132" s="732">
        <v>2800</v>
      </c>
      <c r="H132" s="732">
        <v>5500</v>
      </c>
    </row>
    <row r="133" spans="1:8" x14ac:dyDescent="0.4">
      <c r="A133" s="500" t="s">
        <v>115</v>
      </c>
      <c r="B133" s="496" t="s">
        <v>18</v>
      </c>
      <c r="C133" s="497">
        <v>4050</v>
      </c>
      <c r="D133" s="498">
        <v>4212.5</v>
      </c>
      <c r="E133" s="497">
        <v>4375</v>
      </c>
      <c r="F133" s="503"/>
      <c r="G133" s="732">
        <v>3300</v>
      </c>
      <c r="H133" s="732">
        <v>6100</v>
      </c>
    </row>
    <row r="134" spans="1:8" x14ac:dyDescent="0.4">
      <c r="A134" s="500" t="s">
        <v>213</v>
      </c>
      <c r="B134" s="496" t="s">
        <v>212</v>
      </c>
      <c r="C134" s="497">
        <v>36.5</v>
      </c>
      <c r="D134" s="498">
        <v>40.799999999999997</v>
      </c>
      <c r="E134" s="497">
        <v>43.75</v>
      </c>
      <c r="F134" s="499">
        <f>D134*0.7</f>
        <v>28.559999999999995</v>
      </c>
      <c r="G134" s="732">
        <v>20</v>
      </c>
      <c r="H134" s="732">
        <v>45</v>
      </c>
    </row>
    <row r="135" spans="1:8" x14ac:dyDescent="0.4">
      <c r="A135" s="500" t="s">
        <v>214</v>
      </c>
      <c r="B135" s="496" t="s">
        <v>212</v>
      </c>
      <c r="C135" s="497">
        <v>70</v>
      </c>
      <c r="D135" s="498">
        <v>80</v>
      </c>
      <c r="E135" s="497">
        <v>90</v>
      </c>
      <c r="F135" s="499">
        <f t="shared" ref="F135:F137" si="0">D135*0.7</f>
        <v>56</v>
      </c>
      <c r="G135" s="732">
        <v>70</v>
      </c>
      <c r="H135" s="732">
        <v>90</v>
      </c>
    </row>
    <row r="136" spans="1:8" x14ac:dyDescent="0.4">
      <c r="A136" s="500" t="s">
        <v>215</v>
      </c>
      <c r="B136" s="496" t="s">
        <v>29</v>
      </c>
      <c r="C136" s="497">
        <v>230</v>
      </c>
      <c r="D136" s="498">
        <v>240</v>
      </c>
      <c r="E136" s="497">
        <v>250</v>
      </c>
      <c r="F136" s="499">
        <f t="shared" si="0"/>
        <v>168</v>
      </c>
      <c r="G136" s="732">
        <v>230</v>
      </c>
      <c r="H136" s="732">
        <v>250</v>
      </c>
    </row>
    <row r="137" spans="1:8" x14ac:dyDescent="0.4">
      <c r="A137" s="500" t="s">
        <v>216</v>
      </c>
      <c r="B137" s="496" t="s">
        <v>212</v>
      </c>
      <c r="C137" s="497">
        <v>33.75</v>
      </c>
      <c r="D137" s="498">
        <v>39.5</v>
      </c>
      <c r="E137" s="497">
        <v>45</v>
      </c>
      <c r="F137" s="499">
        <f t="shared" si="0"/>
        <v>27.65</v>
      </c>
      <c r="G137" s="732">
        <v>30</v>
      </c>
      <c r="H137" s="732">
        <v>45</v>
      </c>
    </row>
    <row r="138" spans="1:8" x14ac:dyDescent="0.4">
      <c r="A138" s="500"/>
      <c r="B138" s="496"/>
      <c r="C138" s="497" t="s">
        <v>262</v>
      </c>
      <c r="D138" s="498" t="s">
        <v>262</v>
      </c>
      <c r="E138" s="497" t="s">
        <v>262</v>
      </c>
      <c r="F138" s="499"/>
    </row>
    <row r="139" spans="1:8" x14ac:dyDescent="0.4">
      <c r="A139" s="495" t="s">
        <v>116</v>
      </c>
      <c r="B139" s="496"/>
      <c r="C139" s="497" t="s">
        <v>262</v>
      </c>
      <c r="D139" s="498" t="s">
        <v>262</v>
      </c>
      <c r="E139" s="497" t="s">
        <v>262</v>
      </c>
      <c r="F139" s="499"/>
    </row>
    <row r="140" spans="1:8" x14ac:dyDescent="0.4">
      <c r="A140" s="500" t="s">
        <v>117</v>
      </c>
      <c r="B140" s="496" t="s">
        <v>118</v>
      </c>
      <c r="C140" s="497">
        <v>99.571428571428569</v>
      </c>
      <c r="D140" s="498">
        <v>117.77777777777777</v>
      </c>
      <c r="E140" s="497">
        <v>139.375</v>
      </c>
      <c r="F140" s="499"/>
      <c r="G140" s="732">
        <v>68</v>
      </c>
      <c r="H140" s="732">
        <v>160</v>
      </c>
    </row>
    <row r="141" spans="1:8" x14ac:dyDescent="0.4">
      <c r="A141" s="500" t="s">
        <v>119</v>
      </c>
      <c r="B141" s="496" t="s">
        <v>118</v>
      </c>
      <c r="C141" s="497">
        <v>88.888888888888886</v>
      </c>
      <c r="D141" s="498">
        <v>105.38888888888889</v>
      </c>
      <c r="E141" s="497">
        <v>129.11111111111111</v>
      </c>
      <c r="F141" s="499"/>
      <c r="G141" s="732">
        <v>60</v>
      </c>
      <c r="H141" s="732">
        <v>160</v>
      </c>
    </row>
    <row r="142" spans="1:8" x14ac:dyDescent="0.4">
      <c r="A142" s="500" t="s">
        <v>120</v>
      </c>
      <c r="B142" s="496" t="s">
        <v>118</v>
      </c>
      <c r="C142" s="497">
        <v>80.814285714285717</v>
      </c>
      <c r="D142" s="498">
        <v>83.390476190476193</v>
      </c>
      <c r="E142" s="497">
        <v>91.241666666666674</v>
      </c>
      <c r="F142" s="499"/>
      <c r="G142" s="732">
        <v>70.51428571428572</v>
      </c>
      <c r="H142" s="732">
        <v>108</v>
      </c>
    </row>
    <row r="143" spans="1:8" x14ac:dyDescent="0.4">
      <c r="A143" s="500" t="s">
        <v>121</v>
      </c>
      <c r="B143" s="496" t="s">
        <v>118</v>
      </c>
      <c r="C143" s="497">
        <v>78</v>
      </c>
      <c r="D143" s="498">
        <v>79.125925925925927</v>
      </c>
      <c r="E143" s="497">
        <v>86.625</v>
      </c>
      <c r="F143" s="499"/>
      <c r="G143" s="732">
        <v>60</v>
      </c>
      <c r="H143" s="732">
        <v>105</v>
      </c>
    </row>
    <row r="144" spans="1:8" x14ac:dyDescent="0.4">
      <c r="A144" s="500" t="s">
        <v>122</v>
      </c>
      <c r="B144" s="496" t="s">
        <v>118</v>
      </c>
      <c r="C144" s="497">
        <v>54.444444444444443</v>
      </c>
      <c r="D144" s="498">
        <v>62.245555555555562</v>
      </c>
      <c r="E144" s="497">
        <v>71.444444444444443</v>
      </c>
      <c r="F144" s="499"/>
      <c r="G144" s="732">
        <v>50</v>
      </c>
      <c r="H144" s="732">
        <v>85</v>
      </c>
    </row>
    <row r="145" spans="1:8" x14ac:dyDescent="0.4">
      <c r="A145" s="500" t="s">
        <v>123</v>
      </c>
      <c r="B145" s="496" t="s">
        <v>118</v>
      </c>
      <c r="C145" s="497">
        <v>32.857142857142854</v>
      </c>
      <c r="D145" s="498">
        <v>34.875</v>
      </c>
      <c r="E145" s="497">
        <v>40</v>
      </c>
      <c r="F145" s="499"/>
      <c r="G145" s="732">
        <v>25</v>
      </c>
      <c r="H145" s="732">
        <v>60</v>
      </c>
    </row>
    <row r="146" spans="1:8" x14ac:dyDescent="0.4">
      <c r="A146" s="500" t="s">
        <v>124</v>
      </c>
      <c r="B146" s="496" t="s">
        <v>99</v>
      </c>
      <c r="C146" s="497">
        <v>50.714285714285715</v>
      </c>
      <c r="D146" s="498">
        <v>57.5</v>
      </c>
      <c r="E146" s="497">
        <v>69.285714285714292</v>
      </c>
      <c r="F146" s="499"/>
      <c r="G146" s="732">
        <v>35</v>
      </c>
      <c r="H146" s="732">
        <v>80</v>
      </c>
    </row>
    <row r="147" spans="1:8" x14ac:dyDescent="0.4">
      <c r="A147" s="500" t="s">
        <v>125</v>
      </c>
      <c r="B147" s="496" t="s">
        <v>18</v>
      </c>
      <c r="C147" s="497">
        <v>90</v>
      </c>
      <c r="D147" s="498">
        <v>102.5</v>
      </c>
      <c r="E147" s="497">
        <v>128.125</v>
      </c>
      <c r="F147" s="499"/>
      <c r="G147" s="732">
        <v>45</v>
      </c>
      <c r="H147" s="732">
        <v>300</v>
      </c>
    </row>
    <row r="148" spans="1:8" x14ac:dyDescent="0.4">
      <c r="A148" s="500" t="s">
        <v>126</v>
      </c>
      <c r="B148" s="496" t="s">
        <v>99</v>
      </c>
      <c r="C148" s="497">
        <v>72.142857142857139</v>
      </c>
      <c r="D148" s="498">
        <v>77.468888888888898</v>
      </c>
      <c r="E148" s="497">
        <v>89.25</v>
      </c>
      <c r="F148" s="499"/>
      <c r="G148" s="732">
        <v>50</v>
      </c>
      <c r="H148" s="732">
        <v>120</v>
      </c>
    </row>
    <row r="149" spans="1:8" x14ac:dyDescent="0.4">
      <c r="A149" s="500" t="s">
        <v>127</v>
      </c>
      <c r="B149" s="496" t="s">
        <v>99</v>
      </c>
      <c r="C149" s="497">
        <v>66</v>
      </c>
      <c r="D149" s="498">
        <v>71.780555555555551</v>
      </c>
      <c r="E149" s="497">
        <v>81.888888888888886</v>
      </c>
      <c r="F149" s="499"/>
      <c r="G149" s="732">
        <v>40</v>
      </c>
      <c r="H149" s="732">
        <v>115</v>
      </c>
    </row>
    <row r="150" spans="1:8" x14ac:dyDescent="0.4">
      <c r="A150" s="500" t="s">
        <v>128</v>
      </c>
      <c r="B150" s="496" t="s">
        <v>99</v>
      </c>
      <c r="C150" s="497">
        <v>30.444444444444443</v>
      </c>
      <c r="D150" s="498">
        <v>36.24444444444444</v>
      </c>
      <c r="E150" s="497">
        <v>40.75</v>
      </c>
      <c r="F150" s="499"/>
      <c r="G150" s="732">
        <v>20</v>
      </c>
      <c r="H150" s="732">
        <v>64</v>
      </c>
    </row>
    <row r="151" spans="1:8" x14ac:dyDescent="0.4">
      <c r="A151" s="500" t="s">
        <v>129</v>
      </c>
      <c r="B151" s="496" t="s">
        <v>99</v>
      </c>
      <c r="C151" s="497">
        <v>39.333333333333336</v>
      </c>
      <c r="D151" s="498">
        <v>44.388888888888886</v>
      </c>
      <c r="E151" s="497">
        <v>50.333333333333336</v>
      </c>
      <c r="F151" s="499"/>
      <c r="G151" s="732">
        <v>30</v>
      </c>
      <c r="H151" s="732">
        <v>65</v>
      </c>
    </row>
    <row r="152" spans="1:8" x14ac:dyDescent="0.4">
      <c r="A152" s="500" t="s">
        <v>130</v>
      </c>
      <c r="B152" s="496" t="s">
        <v>18</v>
      </c>
      <c r="C152" s="497">
        <v>558.125</v>
      </c>
      <c r="D152" s="498">
        <v>766.44444444444446</v>
      </c>
      <c r="E152" s="497">
        <v>970.625</v>
      </c>
      <c r="F152" s="499"/>
      <c r="G152" s="732">
        <v>500</v>
      </c>
      <c r="H152" s="732">
        <v>2000</v>
      </c>
    </row>
    <row r="153" spans="1:8" x14ac:dyDescent="0.4">
      <c r="A153" s="500" t="s">
        <v>131</v>
      </c>
      <c r="B153" s="496" t="s">
        <v>18</v>
      </c>
      <c r="C153" s="497">
        <v>192.5</v>
      </c>
      <c r="D153" s="498">
        <v>223</v>
      </c>
      <c r="E153" s="497">
        <v>297.5</v>
      </c>
      <c r="F153" s="499"/>
      <c r="G153" s="732">
        <v>80</v>
      </c>
      <c r="H153" s="732">
        <v>800</v>
      </c>
    </row>
    <row r="154" spans="1:8" x14ac:dyDescent="0.4">
      <c r="A154" s="500" t="s">
        <v>132</v>
      </c>
      <c r="B154" s="496" t="s">
        <v>18</v>
      </c>
      <c r="C154" s="497">
        <v>355</v>
      </c>
      <c r="D154" s="498">
        <v>291.33333333333331</v>
      </c>
      <c r="E154" s="497">
        <v>440</v>
      </c>
      <c r="F154" s="499"/>
      <c r="G154" s="732">
        <v>310</v>
      </c>
      <c r="H154" s="732">
        <v>450</v>
      </c>
    </row>
    <row r="155" spans="1:8" x14ac:dyDescent="0.4">
      <c r="A155" s="500" t="s">
        <v>133</v>
      </c>
      <c r="B155" s="496" t="s">
        <v>18</v>
      </c>
      <c r="C155" s="497">
        <v>110.71428571428571</v>
      </c>
      <c r="D155" s="498">
        <v>84.333333333333329</v>
      </c>
      <c r="E155" s="497">
        <v>138.57142857142858</v>
      </c>
      <c r="F155" s="499"/>
      <c r="G155" s="732">
        <v>80</v>
      </c>
      <c r="H155" s="732">
        <v>320</v>
      </c>
    </row>
    <row r="156" spans="1:8" x14ac:dyDescent="0.4">
      <c r="A156" s="500" t="s">
        <v>134</v>
      </c>
      <c r="B156" s="496" t="s">
        <v>18</v>
      </c>
      <c r="C156" s="497">
        <v>146.25</v>
      </c>
      <c r="D156" s="498">
        <v>193.44444444444446</v>
      </c>
      <c r="E156" s="497">
        <v>240</v>
      </c>
      <c r="F156" s="499"/>
      <c r="G156" s="732">
        <v>120</v>
      </c>
      <c r="H156" s="732">
        <v>250</v>
      </c>
    </row>
    <row r="157" spans="1:8" x14ac:dyDescent="0.4">
      <c r="A157" s="500" t="s">
        <v>135</v>
      </c>
      <c r="B157" s="496" t="s">
        <v>18</v>
      </c>
      <c r="C157" s="497">
        <v>158.75</v>
      </c>
      <c r="D157" s="498">
        <v>225</v>
      </c>
      <c r="E157" s="497">
        <v>293.75</v>
      </c>
      <c r="F157" s="499"/>
      <c r="G157" s="732">
        <v>150</v>
      </c>
      <c r="H157" s="732">
        <v>450</v>
      </c>
    </row>
    <row r="158" spans="1:8" x14ac:dyDescent="0.4">
      <c r="A158" s="500" t="s">
        <v>136</v>
      </c>
      <c r="B158" s="496" t="s">
        <v>137</v>
      </c>
      <c r="C158" s="497">
        <v>2800</v>
      </c>
      <c r="D158" s="498">
        <v>3400</v>
      </c>
      <c r="E158" s="497">
        <v>4000</v>
      </c>
      <c r="F158" s="499"/>
      <c r="G158" s="732">
        <v>2800</v>
      </c>
      <c r="H158" s="732">
        <v>4000</v>
      </c>
    </row>
    <row r="159" spans="1:8" x14ac:dyDescent="0.4">
      <c r="A159" s="500" t="s">
        <v>480</v>
      </c>
      <c r="B159" s="496" t="s">
        <v>18</v>
      </c>
      <c r="C159" s="497">
        <v>7750</v>
      </c>
      <c r="D159" s="498">
        <v>9312.5</v>
      </c>
      <c r="E159" s="497">
        <v>10875</v>
      </c>
      <c r="F159" s="499"/>
      <c r="G159" s="732">
        <v>7000</v>
      </c>
      <c r="H159" s="732">
        <v>17000</v>
      </c>
    </row>
    <row r="160" spans="1:8" x14ac:dyDescent="0.4">
      <c r="A160" s="500" t="s">
        <v>481</v>
      </c>
      <c r="B160" s="496" t="s">
        <v>18</v>
      </c>
      <c r="C160" s="497">
        <v>10750</v>
      </c>
      <c r="D160" s="498">
        <v>15250</v>
      </c>
      <c r="E160" s="497">
        <v>19750</v>
      </c>
      <c r="F160" s="499"/>
      <c r="G160" s="732">
        <v>10000</v>
      </c>
      <c r="H160" s="732">
        <v>20000</v>
      </c>
    </row>
    <row r="161" spans="1:8" x14ac:dyDescent="0.4">
      <c r="A161" s="500" t="s">
        <v>482</v>
      </c>
      <c r="B161" s="496" t="s">
        <v>18</v>
      </c>
      <c r="C161" s="497">
        <v>20399.125</v>
      </c>
      <c r="D161" s="498">
        <v>25086.625</v>
      </c>
      <c r="E161" s="497">
        <v>29774.125</v>
      </c>
      <c r="F161" s="499"/>
      <c r="G161" s="732">
        <v>15000</v>
      </c>
      <c r="H161" s="732">
        <v>32000</v>
      </c>
    </row>
    <row r="162" spans="1:8" x14ac:dyDescent="0.4">
      <c r="A162" s="500" t="s">
        <v>204</v>
      </c>
      <c r="B162" s="496" t="s">
        <v>18</v>
      </c>
      <c r="C162" s="497">
        <v>26250</v>
      </c>
      <c r="D162" s="498">
        <v>35300</v>
      </c>
      <c r="E162" s="497">
        <v>45250</v>
      </c>
      <c r="F162" s="499"/>
      <c r="G162" s="732">
        <v>25000</v>
      </c>
      <c r="H162" s="732">
        <v>55000</v>
      </c>
    </row>
    <row r="163" spans="1:8" x14ac:dyDescent="0.4">
      <c r="A163" s="500" t="s">
        <v>483</v>
      </c>
      <c r="B163" s="496" t="s">
        <v>18</v>
      </c>
      <c r="C163" s="497">
        <v>5665</v>
      </c>
      <c r="D163" s="498">
        <v>6332.5</v>
      </c>
      <c r="E163" s="497">
        <v>7000</v>
      </c>
      <c r="F163" s="499"/>
      <c r="G163" s="732">
        <v>5665</v>
      </c>
      <c r="H163" s="732">
        <v>7000</v>
      </c>
    </row>
    <row r="164" spans="1:8" x14ac:dyDescent="0.4">
      <c r="A164" s="500" t="s">
        <v>206</v>
      </c>
      <c r="B164" s="496" t="s">
        <v>18</v>
      </c>
      <c r="C164" s="497">
        <v>6300</v>
      </c>
      <c r="D164" s="498">
        <v>7150</v>
      </c>
      <c r="E164" s="497">
        <v>8000</v>
      </c>
      <c r="F164" s="499"/>
      <c r="G164" s="732">
        <v>6300</v>
      </c>
      <c r="H164" s="732">
        <v>8000</v>
      </c>
    </row>
    <row r="165" spans="1:8" x14ac:dyDescent="0.4">
      <c r="A165" s="500" t="s">
        <v>207</v>
      </c>
      <c r="B165" s="496" t="s">
        <v>18</v>
      </c>
      <c r="C165" s="497">
        <v>7920</v>
      </c>
      <c r="D165" s="498">
        <v>8460</v>
      </c>
      <c r="E165" s="497">
        <v>9000</v>
      </c>
      <c r="F165" s="499"/>
      <c r="G165" s="732">
        <v>7920</v>
      </c>
      <c r="H165" s="732">
        <v>9000</v>
      </c>
    </row>
    <row r="166" spans="1:8" x14ac:dyDescent="0.4">
      <c r="A166" s="500" t="s">
        <v>208</v>
      </c>
      <c r="B166" s="496" t="s">
        <v>18</v>
      </c>
      <c r="C166" s="497">
        <v>12500</v>
      </c>
      <c r="D166" s="498">
        <v>13750</v>
      </c>
      <c r="E166" s="497">
        <v>15000</v>
      </c>
      <c r="F166" s="499"/>
      <c r="G166" s="732">
        <v>12500</v>
      </c>
      <c r="H166" s="732">
        <v>15000</v>
      </c>
    </row>
    <row r="167" spans="1:8" x14ac:dyDescent="0.4">
      <c r="A167" s="500" t="s">
        <v>484</v>
      </c>
      <c r="B167" s="496" t="s">
        <v>18</v>
      </c>
      <c r="C167" s="497">
        <v>1500</v>
      </c>
      <c r="D167" s="498">
        <v>2000</v>
      </c>
      <c r="E167" s="497">
        <v>2500</v>
      </c>
      <c r="F167" s="499"/>
      <c r="G167" s="732">
        <v>1500</v>
      </c>
      <c r="H167" s="732">
        <v>2500</v>
      </c>
    </row>
    <row r="168" spans="1:8" x14ac:dyDescent="0.4">
      <c r="A168" s="504"/>
      <c r="B168" s="505"/>
      <c r="C168" s="506" t="s">
        <v>262</v>
      </c>
      <c r="D168" s="506" t="s">
        <v>262</v>
      </c>
      <c r="E168" s="497" t="s">
        <v>262</v>
      </c>
      <c r="F168" s="499"/>
    </row>
  </sheetData>
  <mergeCells count="7">
    <mergeCell ref="G2:G3"/>
    <mergeCell ref="H2:H3"/>
    <mergeCell ref="A1:B3"/>
    <mergeCell ref="C2:C3"/>
    <mergeCell ref="D2:D3"/>
    <mergeCell ref="E2:E3"/>
    <mergeCell ref="F2:F3"/>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EV42"/>
  <sheetViews>
    <sheetView workbookViewId="0">
      <pane xSplit="2" ySplit="3" topLeftCell="BK4" activePane="bottomRight" state="frozen"/>
      <selection activeCell="D3" sqref="D3:F4"/>
      <selection pane="topRight" activeCell="D3" sqref="D3:F4"/>
      <selection pane="bottomLeft" activeCell="D3" sqref="D3:F4"/>
      <selection pane="bottomRight" activeCell="D3" sqref="D3:F4"/>
    </sheetView>
  </sheetViews>
  <sheetFormatPr baseColWidth="10" defaultRowHeight="14.6" x14ac:dyDescent="0.4"/>
  <cols>
    <col min="1" max="2" width="24" customWidth="1"/>
    <col min="3" max="3" width="8" style="58" bestFit="1" customWidth="1"/>
    <col min="4" max="4" width="8" style="46" bestFit="1" customWidth="1"/>
    <col min="5" max="5" width="8" style="56" hidden="1" customWidth="1"/>
    <col min="6" max="6" width="9.69140625" style="56" bestFit="1" customWidth="1"/>
    <col min="7" max="7" width="7.15234375" style="56" bestFit="1" customWidth="1"/>
    <col min="8" max="8" width="8" style="61" bestFit="1" customWidth="1"/>
    <col min="9" max="9" width="8" style="46" bestFit="1" customWidth="1"/>
    <col min="10" max="10" width="8" style="56" hidden="1" customWidth="1"/>
    <col min="11" max="11" width="9.69140625" style="56" bestFit="1" customWidth="1"/>
    <col min="12" max="12" width="7.15234375" style="59" bestFit="1" customWidth="1"/>
    <col min="13" max="13" width="8" style="56" bestFit="1" customWidth="1"/>
    <col min="14" max="14" width="8" style="46" bestFit="1" customWidth="1"/>
    <col min="15" max="15" width="8" style="56" hidden="1" customWidth="1"/>
    <col min="16" max="16" width="9.69140625" style="56" bestFit="1" customWidth="1"/>
    <col min="17" max="17" width="7.15234375" style="59" bestFit="1" customWidth="1"/>
    <col min="18" max="18" width="8" style="98" bestFit="1" customWidth="1"/>
    <col min="19" max="19" width="8" style="41" bestFit="1" customWidth="1"/>
    <col min="20" max="20" width="8" style="87" hidden="1" customWidth="1"/>
    <col min="21" max="21" width="9.69140625" style="87" bestFit="1" customWidth="1"/>
    <col min="22" max="22" width="7.15234375" style="87" bestFit="1" customWidth="1"/>
    <col min="23" max="23" width="8" style="86" bestFit="1" customWidth="1"/>
    <col min="24" max="24" width="8" style="41" bestFit="1" customWidth="1"/>
    <col min="25" max="25" width="8" style="87" hidden="1" customWidth="1"/>
    <col min="26" max="26" width="9.69140625" style="87" bestFit="1" customWidth="1"/>
    <col min="27" max="27" width="7.15234375" style="88" bestFit="1" customWidth="1"/>
    <col min="28" max="28" width="8" style="87" bestFit="1" customWidth="1"/>
    <col min="29" max="29" width="8" style="41" bestFit="1" customWidth="1"/>
    <col min="30" max="30" width="8" style="87" hidden="1" customWidth="1"/>
    <col min="31" max="31" width="9.69140625" style="87" bestFit="1" customWidth="1"/>
    <col min="32" max="32" width="7.15234375" style="88" bestFit="1" customWidth="1"/>
    <col min="33" max="33" width="8" style="55" bestFit="1" customWidth="1"/>
    <col min="34" max="34" width="8" style="39" bestFit="1" customWidth="1"/>
    <col min="35" max="35" width="8" style="48" hidden="1" customWidth="1"/>
    <col min="36" max="36" width="9.69140625" style="48" bestFit="1" customWidth="1"/>
    <col min="37" max="37" width="7.15234375" style="48" bestFit="1" customWidth="1"/>
    <col min="38" max="38" width="8" style="47" bestFit="1" customWidth="1"/>
    <col min="39" max="39" width="8" style="39" bestFit="1" customWidth="1"/>
    <col min="40" max="40" width="8" style="48" hidden="1" customWidth="1"/>
    <col min="41" max="41" width="9.69140625" style="48" bestFit="1" customWidth="1"/>
    <col min="42" max="42" width="7.15234375" style="53" bestFit="1" customWidth="1"/>
    <col min="43" max="43" width="8" style="48" bestFit="1" customWidth="1"/>
    <col min="44" max="44" width="8" style="39" bestFit="1" customWidth="1"/>
    <col min="45" max="45" width="8" style="48" hidden="1" customWidth="1"/>
    <col min="46" max="46" width="9.69140625" style="48" bestFit="1" customWidth="1"/>
    <col min="47" max="47" width="7.15234375" style="53" bestFit="1" customWidth="1"/>
    <col min="48" max="48" width="8" style="149" bestFit="1" customWidth="1"/>
    <col min="49" max="49" width="8" style="40" bestFit="1" customWidth="1"/>
    <col min="50" max="50" width="8" style="150" hidden="1" customWidth="1"/>
    <col min="51" max="51" width="9.69140625" style="150" bestFit="1" customWidth="1"/>
    <col min="52" max="52" width="7.15234375" style="150" bestFit="1" customWidth="1"/>
    <col min="53" max="53" width="8" style="152" bestFit="1" customWidth="1"/>
    <col min="54" max="54" width="8" style="40" bestFit="1" customWidth="1"/>
    <col min="55" max="55" width="8" style="150" hidden="1" customWidth="1"/>
    <col min="56" max="56" width="9.69140625" style="150" bestFit="1" customWidth="1"/>
    <col min="57" max="57" width="7.15234375" style="151" bestFit="1" customWidth="1"/>
    <col min="58" max="58" width="8" style="150" bestFit="1" customWidth="1"/>
    <col min="59" max="59" width="8" style="40" bestFit="1" customWidth="1"/>
    <col min="60" max="60" width="8" style="150" hidden="1" customWidth="1"/>
    <col min="61" max="61" width="9.69140625" style="150" bestFit="1" customWidth="1"/>
    <col min="62" max="62" width="8" style="151" bestFit="1" customWidth="1"/>
    <col min="63" max="63" width="8" style="112" bestFit="1" customWidth="1"/>
    <col min="64" max="64" width="8" style="85" bestFit="1" customWidth="1"/>
    <col min="65" max="65" width="8" style="102" hidden="1" customWidth="1"/>
    <col min="66" max="66" width="9.69140625" style="102" bestFit="1" customWidth="1"/>
    <col min="67" max="67" width="7.15234375" style="102" bestFit="1" customWidth="1"/>
    <col min="68" max="68" width="8" style="101" bestFit="1" customWidth="1"/>
    <col min="69" max="69" width="8" style="85" bestFit="1" customWidth="1"/>
    <col min="70" max="70" width="8" style="102" hidden="1" customWidth="1"/>
    <col min="71" max="71" width="9.69140625" style="102" bestFit="1" customWidth="1"/>
    <col min="72" max="72" width="7.15234375" style="103" bestFit="1" customWidth="1"/>
    <col min="73" max="73" width="8" style="102" bestFit="1" customWidth="1"/>
    <col min="74" max="74" width="8" style="85" bestFit="1" customWidth="1"/>
    <col min="75" max="75" width="8" style="102" hidden="1" customWidth="1"/>
    <col min="76" max="76" width="9.69140625" style="102" bestFit="1" customWidth="1"/>
    <col min="77" max="77" width="7.15234375" style="103" bestFit="1" customWidth="1"/>
    <col min="78" max="78" width="8" style="114" bestFit="1" customWidth="1"/>
    <col min="79" max="79" width="8" style="43" bestFit="1" customWidth="1"/>
    <col min="80" max="80" width="8" style="115" hidden="1" customWidth="1"/>
    <col min="81" max="81" width="9.69140625" style="115" bestFit="1" customWidth="1"/>
    <col min="82" max="82" width="7.15234375" style="115" bestFit="1" customWidth="1"/>
    <col min="83" max="83" width="8" style="123" bestFit="1" customWidth="1"/>
    <col min="84" max="84" width="8" style="43" bestFit="1" customWidth="1"/>
    <col min="85" max="85" width="8" style="115" hidden="1" customWidth="1"/>
    <col min="86" max="86" width="9.69140625" style="115" bestFit="1" customWidth="1"/>
    <col min="87" max="87" width="7.15234375" style="116" bestFit="1" customWidth="1"/>
    <col min="88" max="88" width="8" style="115" bestFit="1" customWidth="1"/>
    <col min="89" max="89" width="8" style="43" bestFit="1" customWidth="1"/>
    <col min="90" max="90" width="8" style="115" hidden="1" customWidth="1"/>
    <col min="91" max="91" width="9.69140625" style="115" bestFit="1" customWidth="1"/>
    <col min="92" max="92" width="7.15234375" style="116" bestFit="1" customWidth="1"/>
    <col min="93" max="93" width="8" style="204" bestFit="1" customWidth="1"/>
    <col min="94" max="94" width="8" style="42" bestFit="1" customWidth="1"/>
    <col min="95" max="95" width="8.53515625" style="128" hidden="1" customWidth="1"/>
    <col min="96" max="96" width="9.69140625" style="128" bestFit="1" customWidth="1"/>
    <col min="97" max="97" width="7.15234375" style="128" bestFit="1" customWidth="1"/>
    <col min="98" max="98" width="8" style="127" bestFit="1" customWidth="1"/>
    <col min="99" max="99" width="8" style="42" bestFit="1" customWidth="1"/>
    <col min="100" max="100" width="7.3828125" style="128" hidden="1" customWidth="1"/>
    <col min="101" max="101" width="9.69140625" style="128" bestFit="1" customWidth="1"/>
    <col min="102" max="102" width="7.15234375" style="135" bestFit="1" customWidth="1"/>
    <col min="103" max="103" width="8" style="128" bestFit="1" customWidth="1"/>
    <col min="104" max="104" width="8" style="42" bestFit="1" customWidth="1"/>
    <col min="105" max="105" width="8" style="128" hidden="1" customWidth="1"/>
    <col min="106" max="106" width="9.69140625" style="128" bestFit="1" customWidth="1"/>
    <col min="107" max="107" width="7.15234375" style="135" bestFit="1" customWidth="1"/>
    <col min="108" max="108" width="8" style="148" bestFit="1" customWidth="1"/>
    <col min="109" max="109" width="8" style="44" bestFit="1" customWidth="1"/>
    <col min="110" max="110" width="8" style="137" hidden="1" customWidth="1"/>
    <col min="111" max="111" width="9.69140625" style="137" bestFit="1" customWidth="1"/>
    <col min="112" max="112" width="7.15234375" style="137" bestFit="1" customWidth="1"/>
    <col min="113" max="113" width="8" style="136" bestFit="1" customWidth="1"/>
    <col min="114" max="114" width="8" style="44" bestFit="1" customWidth="1"/>
    <col min="115" max="115" width="8" style="137" hidden="1" customWidth="1"/>
    <col min="116" max="116" width="9.69140625" style="137" bestFit="1" customWidth="1"/>
    <col min="117" max="117" width="7.15234375" style="144" bestFit="1" customWidth="1"/>
    <col min="118" max="118" width="8" style="137" bestFit="1" customWidth="1"/>
    <col min="119" max="119" width="8" style="44" bestFit="1" customWidth="1"/>
    <col min="120" max="120" width="8" style="137" hidden="1" customWidth="1"/>
    <col min="121" max="121" width="9.69140625" style="137" bestFit="1" customWidth="1"/>
    <col min="122" max="122" width="7.15234375" style="144" bestFit="1" customWidth="1"/>
    <col min="123" max="123" width="8" style="149" bestFit="1" customWidth="1"/>
    <col min="124" max="124" width="8" style="40" bestFit="1" customWidth="1"/>
    <col min="125" max="125" width="8" style="150" hidden="1" customWidth="1"/>
    <col min="126" max="126" width="9.69140625" style="150" bestFit="1" customWidth="1"/>
    <col min="127" max="127" width="7.15234375" style="150" bestFit="1" customWidth="1"/>
    <col min="128" max="128" width="8" style="152" bestFit="1" customWidth="1"/>
    <col min="129" max="129" width="8" style="40" bestFit="1" customWidth="1"/>
    <col min="130" max="130" width="8" style="150" hidden="1" customWidth="1"/>
    <col min="131" max="131" width="9.69140625" style="150" bestFit="1" customWidth="1"/>
    <col min="132" max="132" width="7.15234375" style="151" bestFit="1" customWidth="1"/>
    <col min="133" max="133" width="8" style="150" bestFit="1" customWidth="1"/>
    <col min="134" max="134" width="8" style="40" bestFit="1" customWidth="1"/>
    <col min="135" max="135" width="8" style="150" hidden="1" customWidth="1"/>
    <col min="136" max="136" width="9.69140625" style="150" bestFit="1" customWidth="1"/>
    <col min="137" max="137" width="7.15234375" style="151" bestFit="1" customWidth="1"/>
    <col min="138" max="138" width="8" style="174" bestFit="1" customWidth="1"/>
    <col min="139" max="139" width="7.15234375" style="45" bestFit="1" customWidth="1"/>
    <col min="140" max="140" width="7.15234375" style="163" hidden="1" customWidth="1"/>
    <col min="141" max="141" width="9.69140625" style="163" bestFit="1" customWidth="1"/>
    <col min="142" max="142" width="6.3828125" style="163" bestFit="1" customWidth="1"/>
    <col min="143" max="143" width="8" style="162" bestFit="1" customWidth="1"/>
    <col min="144" max="144" width="8" style="45" bestFit="1" customWidth="1"/>
    <col min="145" max="145" width="7.15234375" style="163" hidden="1" customWidth="1"/>
    <col min="146" max="146" width="9.69140625" style="163" bestFit="1" customWidth="1"/>
    <col min="147" max="147" width="6.3828125" style="163" bestFit="1" customWidth="1"/>
    <col min="148" max="148" width="8" style="162" bestFit="1" customWidth="1"/>
    <col min="149" max="149" width="8" style="45" bestFit="1" customWidth="1"/>
    <col min="150" max="150" width="7.15234375" style="163" hidden="1" customWidth="1"/>
    <col min="151" max="151" width="9.69140625" style="163" bestFit="1" customWidth="1"/>
    <col min="152" max="152" width="6.3828125" style="164" customWidth="1"/>
  </cols>
  <sheetData>
    <row r="1" spans="1:152" s="10" customFormat="1" x14ac:dyDescent="0.4">
      <c r="A1" s="769" t="s">
        <v>233</v>
      </c>
      <c r="B1" s="770"/>
      <c r="C1" s="789" t="s">
        <v>6</v>
      </c>
      <c r="D1" s="790"/>
      <c r="E1" s="790"/>
      <c r="F1" s="790"/>
      <c r="G1" s="790"/>
      <c r="H1" s="790"/>
      <c r="I1" s="790"/>
      <c r="J1" s="790"/>
      <c r="K1" s="790"/>
      <c r="L1" s="790"/>
      <c r="M1" s="790"/>
      <c r="N1" s="790"/>
      <c r="O1" s="790"/>
      <c r="P1" s="790"/>
      <c r="Q1" s="791"/>
      <c r="R1" s="795" t="s">
        <v>236</v>
      </c>
      <c r="S1" s="796"/>
      <c r="T1" s="796"/>
      <c r="U1" s="796"/>
      <c r="V1" s="796"/>
      <c r="W1" s="796"/>
      <c r="X1" s="796"/>
      <c r="Y1" s="796"/>
      <c r="Z1" s="796"/>
      <c r="AA1" s="796"/>
      <c r="AB1" s="796"/>
      <c r="AC1" s="796"/>
      <c r="AD1" s="796"/>
      <c r="AE1" s="796"/>
      <c r="AF1" s="797"/>
      <c r="AG1" s="780" t="s">
        <v>240</v>
      </c>
      <c r="AH1" s="781"/>
      <c r="AI1" s="781"/>
      <c r="AJ1" s="781"/>
      <c r="AK1" s="781"/>
      <c r="AL1" s="781"/>
      <c r="AM1" s="781"/>
      <c r="AN1" s="781"/>
      <c r="AO1" s="781"/>
      <c r="AP1" s="781"/>
      <c r="AQ1" s="781"/>
      <c r="AR1" s="781"/>
      <c r="AS1" s="781"/>
      <c r="AT1" s="781"/>
      <c r="AU1" s="782"/>
      <c r="AV1" s="783" t="s">
        <v>842</v>
      </c>
      <c r="AW1" s="784"/>
      <c r="AX1" s="784"/>
      <c r="AY1" s="784"/>
      <c r="AZ1" s="784"/>
      <c r="BA1" s="784"/>
      <c r="BB1" s="784"/>
      <c r="BC1" s="784"/>
      <c r="BD1" s="784"/>
      <c r="BE1" s="784"/>
      <c r="BF1" s="784"/>
      <c r="BG1" s="784"/>
      <c r="BH1" s="784"/>
      <c r="BI1" s="784"/>
      <c r="BJ1" s="785"/>
      <c r="BK1" s="821" t="s">
        <v>16</v>
      </c>
      <c r="BL1" s="822"/>
      <c r="BM1" s="822"/>
      <c r="BN1" s="822"/>
      <c r="BO1" s="822"/>
      <c r="BP1" s="822"/>
      <c r="BQ1" s="822"/>
      <c r="BR1" s="822"/>
      <c r="BS1" s="822"/>
      <c r="BT1" s="822"/>
      <c r="BU1" s="822"/>
      <c r="BV1" s="822"/>
      <c r="BW1" s="822"/>
      <c r="BX1" s="822"/>
      <c r="BY1" s="84"/>
      <c r="BZ1" s="825" t="s">
        <v>10</v>
      </c>
      <c r="CA1" s="826"/>
      <c r="CB1" s="826"/>
      <c r="CC1" s="826"/>
      <c r="CD1" s="826"/>
      <c r="CE1" s="826"/>
      <c r="CF1" s="826"/>
      <c r="CG1" s="826"/>
      <c r="CH1" s="826"/>
      <c r="CI1" s="826"/>
      <c r="CJ1" s="826"/>
      <c r="CK1" s="826"/>
      <c r="CL1" s="826"/>
      <c r="CM1" s="826"/>
      <c r="CN1" s="827"/>
      <c r="CO1" s="812" t="s">
        <v>241</v>
      </c>
      <c r="CP1" s="813"/>
      <c r="CQ1" s="813"/>
      <c r="CR1" s="813"/>
      <c r="CS1" s="813"/>
      <c r="CT1" s="813"/>
      <c r="CU1" s="813"/>
      <c r="CV1" s="813"/>
      <c r="CW1" s="813"/>
      <c r="CX1" s="813"/>
      <c r="CY1" s="813"/>
      <c r="CZ1" s="813"/>
      <c r="DA1" s="813"/>
      <c r="DB1" s="813"/>
      <c r="DC1" s="814"/>
      <c r="DD1" s="818" t="s">
        <v>226</v>
      </c>
      <c r="DE1" s="819"/>
      <c r="DF1" s="819"/>
      <c r="DG1" s="819"/>
      <c r="DH1" s="819"/>
      <c r="DI1" s="819"/>
      <c r="DJ1" s="819"/>
      <c r="DK1" s="819"/>
      <c r="DL1" s="819"/>
      <c r="DM1" s="819"/>
      <c r="DN1" s="819"/>
      <c r="DO1" s="819"/>
      <c r="DP1" s="819"/>
      <c r="DQ1" s="819"/>
      <c r="DR1" s="820"/>
      <c r="DS1" s="783" t="s">
        <v>11</v>
      </c>
      <c r="DT1" s="784"/>
      <c r="DU1" s="784"/>
      <c r="DV1" s="784"/>
      <c r="DW1" s="784"/>
      <c r="DX1" s="784"/>
      <c r="DY1" s="784"/>
      <c r="DZ1" s="784"/>
      <c r="EA1" s="784"/>
      <c r="EB1" s="784"/>
      <c r="EC1" s="784"/>
      <c r="ED1" s="784"/>
      <c r="EE1" s="784"/>
      <c r="EF1" s="784"/>
      <c r="EG1" s="785"/>
      <c r="EH1" s="803" t="s">
        <v>237</v>
      </c>
      <c r="EI1" s="804"/>
      <c r="EJ1" s="804"/>
      <c r="EK1" s="804"/>
      <c r="EL1" s="804"/>
      <c r="EM1" s="804"/>
      <c r="EN1" s="804"/>
      <c r="EO1" s="804"/>
      <c r="EP1" s="804"/>
      <c r="EQ1" s="804"/>
      <c r="ER1" s="804"/>
      <c r="ES1" s="804"/>
      <c r="ET1" s="804"/>
      <c r="EU1" s="804"/>
      <c r="EV1" s="805"/>
    </row>
    <row r="2" spans="1:152" s="2" customFormat="1" x14ac:dyDescent="0.4">
      <c r="A2" s="771"/>
      <c r="B2" s="772"/>
      <c r="C2" s="792" t="s">
        <v>7</v>
      </c>
      <c r="D2" s="793"/>
      <c r="E2" s="793"/>
      <c r="F2" s="793"/>
      <c r="G2" s="793"/>
      <c r="H2" s="792" t="s">
        <v>8</v>
      </c>
      <c r="I2" s="793"/>
      <c r="J2" s="793"/>
      <c r="K2" s="793"/>
      <c r="L2" s="794"/>
      <c r="M2" s="793" t="s">
        <v>9</v>
      </c>
      <c r="N2" s="793"/>
      <c r="O2" s="793"/>
      <c r="P2" s="793"/>
      <c r="Q2" s="794"/>
      <c r="R2" s="798" t="s">
        <v>7</v>
      </c>
      <c r="S2" s="799"/>
      <c r="T2" s="799"/>
      <c r="U2" s="799"/>
      <c r="V2" s="799"/>
      <c r="W2" s="800" t="s">
        <v>8</v>
      </c>
      <c r="X2" s="801"/>
      <c r="Y2" s="801"/>
      <c r="Z2" s="801"/>
      <c r="AA2" s="802"/>
      <c r="AB2" s="801" t="s">
        <v>9</v>
      </c>
      <c r="AC2" s="801"/>
      <c r="AD2" s="801"/>
      <c r="AE2" s="801"/>
      <c r="AF2" s="802"/>
      <c r="AG2" s="775" t="s">
        <v>7</v>
      </c>
      <c r="AH2" s="776"/>
      <c r="AI2" s="776"/>
      <c r="AJ2" s="776"/>
      <c r="AK2" s="777"/>
      <c r="AL2" s="775" t="s">
        <v>8</v>
      </c>
      <c r="AM2" s="776"/>
      <c r="AN2" s="776"/>
      <c r="AO2" s="776"/>
      <c r="AP2" s="778"/>
      <c r="AQ2" s="779" t="s">
        <v>9</v>
      </c>
      <c r="AR2" s="776"/>
      <c r="AS2" s="776"/>
      <c r="AT2" s="776"/>
      <c r="AU2" s="778"/>
      <c r="AV2" s="786" t="s">
        <v>7</v>
      </c>
      <c r="AW2" s="787"/>
      <c r="AX2" s="787"/>
      <c r="AY2" s="787"/>
      <c r="AZ2" s="787"/>
      <c r="BA2" s="786" t="s">
        <v>8</v>
      </c>
      <c r="BB2" s="787"/>
      <c r="BC2" s="787"/>
      <c r="BD2" s="787"/>
      <c r="BE2" s="788"/>
      <c r="BF2" s="787" t="s">
        <v>9</v>
      </c>
      <c r="BG2" s="787"/>
      <c r="BH2" s="787"/>
      <c r="BI2" s="787"/>
      <c r="BJ2" s="788"/>
      <c r="BK2" s="823" t="s">
        <v>7</v>
      </c>
      <c r="BL2" s="824"/>
      <c r="BM2" s="824"/>
      <c r="BN2" s="824"/>
      <c r="BO2" s="99"/>
      <c r="BP2" s="823" t="s">
        <v>8</v>
      </c>
      <c r="BQ2" s="824"/>
      <c r="BR2" s="824"/>
      <c r="BS2" s="824"/>
      <c r="BT2" s="100"/>
      <c r="BU2" s="824" t="s">
        <v>9</v>
      </c>
      <c r="BV2" s="824"/>
      <c r="BW2" s="824"/>
      <c r="BX2" s="824"/>
      <c r="BY2" s="100"/>
      <c r="BZ2" s="828" t="s">
        <v>7</v>
      </c>
      <c r="CA2" s="829"/>
      <c r="CB2" s="829"/>
      <c r="CC2" s="829"/>
      <c r="CD2" s="829"/>
      <c r="CE2" s="828" t="s">
        <v>8</v>
      </c>
      <c r="CF2" s="829"/>
      <c r="CG2" s="829"/>
      <c r="CH2" s="829"/>
      <c r="CI2" s="830"/>
      <c r="CJ2" s="829" t="s">
        <v>9</v>
      </c>
      <c r="CK2" s="829"/>
      <c r="CL2" s="829"/>
      <c r="CM2" s="829"/>
      <c r="CN2" s="830"/>
      <c r="CO2" s="815" t="s">
        <v>7</v>
      </c>
      <c r="CP2" s="816"/>
      <c r="CQ2" s="816"/>
      <c r="CR2" s="816"/>
      <c r="CS2" s="817"/>
      <c r="CT2" s="815" t="s">
        <v>8</v>
      </c>
      <c r="CU2" s="816"/>
      <c r="CV2" s="816"/>
      <c r="CW2" s="816"/>
      <c r="CX2" s="817"/>
      <c r="CY2" s="815" t="s">
        <v>9</v>
      </c>
      <c r="CZ2" s="816"/>
      <c r="DA2" s="816"/>
      <c r="DB2" s="816"/>
      <c r="DC2" s="817"/>
      <c r="DD2" s="809" t="s">
        <v>7</v>
      </c>
      <c r="DE2" s="810"/>
      <c r="DF2" s="810"/>
      <c r="DG2" s="810"/>
      <c r="DH2" s="811"/>
      <c r="DI2" s="809" t="s">
        <v>8</v>
      </c>
      <c r="DJ2" s="810"/>
      <c r="DK2" s="810"/>
      <c r="DL2" s="810"/>
      <c r="DM2" s="811"/>
      <c r="DN2" s="809" t="s">
        <v>9</v>
      </c>
      <c r="DO2" s="810"/>
      <c r="DP2" s="810"/>
      <c r="DQ2" s="810"/>
      <c r="DR2" s="811"/>
      <c r="DS2" s="786" t="s">
        <v>7</v>
      </c>
      <c r="DT2" s="787"/>
      <c r="DU2" s="787"/>
      <c r="DV2" s="787"/>
      <c r="DW2" s="788"/>
      <c r="DX2" s="786" t="s">
        <v>8</v>
      </c>
      <c r="DY2" s="787"/>
      <c r="DZ2" s="787"/>
      <c r="EA2" s="787"/>
      <c r="EB2" s="788"/>
      <c r="EC2" s="786" t="s">
        <v>9</v>
      </c>
      <c r="ED2" s="787"/>
      <c r="EE2" s="787"/>
      <c r="EF2" s="787"/>
      <c r="EG2" s="788"/>
      <c r="EH2" s="806" t="s">
        <v>7</v>
      </c>
      <c r="EI2" s="807"/>
      <c r="EJ2" s="807"/>
      <c r="EK2" s="807"/>
      <c r="EL2" s="807"/>
      <c r="EM2" s="806" t="s">
        <v>8</v>
      </c>
      <c r="EN2" s="807"/>
      <c r="EO2" s="807"/>
      <c r="EP2" s="807"/>
      <c r="EQ2" s="808"/>
      <c r="ER2" s="806" t="s">
        <v>9</v>
      </c>
      <c r="ES2" s="807"/>
      <c r="ET2" s="807"/>
      <c r="EU2" s="807"/>
      <c r="EV2" s="808"/>
    </row>
    <row r="3" spans="1:152" s="250" customFormat="1" ht="26.5" customHeight="1" x14ac:dyDescent="0.4">
      <c r="A3" s="773"/>
      <c r="B3" s="774"/>
      <c r="C3" s="232" t="s">
        <v>14</v>
      </c>
      <c r="D3" s="233" t="s">
        <v>239</v>
      </c>
      <c r="E3" s="233" t="s">
        <v>12</v>
      </c>
      <c r="F3" s="233" t="s">
        <v>245</v>
      </c>
      <c r="G3" s="233" t="s">
        <v>243</v>
      </c>
      <c r="H3" s="232" t="s">
        <v>14</v>
      </c>
      <c r="I3" s="233" t="s">
        <v>239</v>
      </c>
      <c r="J3" s="233" t="s">
        <v>12</v>
      </c>
      <c r="K3" s="233" t="s">
        <v>245</v>
      </c>
      <c r="L3" s="251" t="s">
        <v>243</v>
      </c>
      <c r="M3" s="233" t="s">
        <v>14</v>
      </c>
      <c r="N3" s="233" t="s">
        <v>239</v>
      </c>
      <c r="O3" s="233" t="s">
        <v>12</v>
      </c>
      <c r="P3" s="233" t="s">
        <v>245</v>
      </c>
      <c r="Q3" s="233" t="s">
        <v>243</v>
      </c>
      <c r="R3" s="234" t="s">
        <v>14</v>
      </c>
      <c r="S3" s="235" t="s">
        <v>239</v>
      </c>
      <c r="T3" s="235" t="s">
        <v>12</v>
      </c>
      <c r="U3" s="235" t="s">
        <v>245</v>
      </c>
      <c r="V3" s="235" t="s">
        <v>243</v>
      </c>
      <c r="W3" s="234" t="s">
        <v>14</v>
      </c>
      <c r="X3" s="235" t="s">
        <v>239</v>
      </c>
      <c r="Y3" s="235" t="s">
        <v>12</v>
      </c>
      <c r="Z3" s="235" t="s">
        <v>245</v>
      </c>
      <c r="AA3" s="258" t="s">
        <v>243</v>
      </c>
      <c r="AB3" s="235" t="s">
        <v>14</v>
      </c>
      <c r="AC3" s="235" t="s">
        <v>239</v>
      </c>
      <c r="AD3" s="235" t="s">
        <v>12</v>
      </c>
      <c r="AE3" s="235" t="s">
        <v>245</v>
      </c>
      <c r="AF3" s="235" t="s">
        <v>243</v>
      </c>
      <c r="AG3" s="236" t="s">
        <v>14</v>
      </c>
      <c r="AH3" s="237" t="s">
        <v>239</v>
      </c>
      <c r="AI3" s="237" t="s">
        <v>12</v>
      </c>
      <c r="AJ3" s="237" t="s">
        <v>245</v>
      </c>
      <c r="AK3" s="237" t="s">
        <v>243</v>
      </c>
      <c r="AL3" s="236" t="s">
        <v>14</v>
      </c>
      <c r="AM3" s="237" t="s">
        <v>239</v>
      </c>
      <c r="AN3" s="237" t="s">
        <v>12</v>
      </c>
      <c r="AO3" s="237" t="s">
        <v>245</v>
      </c>
      <c r="AP3" s="257" t="s">
        <v>243</v>
      </c>
      <c r="AQ3" s="237" t="s">
        <v>14</v>
      </c>
      <c r="AR3" s="237" t="s">
        <v>239</v>
      </c>
      <c r="AS3" s="237" t="s">
        <v>12</v>
      </c>
      <c r="AT3" s="237" t="s">
        <v>245</v>
      </c>
      <c r="AU3" s="237" t="s">
        <v>243</v>
      </c>
      <c r="AV3" s="238" t="s">
        <v>14</v>
      </c>
      <c r="AW3" s="239" t="s">
        <v>239</v>
      </c>
      <c r="AX3" s="239" t="s">
        <v>12</v>
      </c>
      <c r="AY3" s="239" t="s">
        <v>245</v>
      </c>
      <c r="AZ3" s="239" t="s">
        <v>243</v>
      </c>
      <c r="BA3" s="238" t="s">
        <v>14</v>
      </c>
      <c r="BB3" s="239" t="s">
        <v>239</v>
      </c>
      <c r="BC3" s="239" t="s">
        <v>12</v>
      </c>
      <c r="BD3" s="239" t="s">
        <v>245</v>
      </c>
      <c r="BE3" s="253" t="s">
        <v>243</v>
      </c>
      <c r="BF3" s="239" t="s">
        <v>14</v>
      </c>
      <c r="BG3" s="239" t="s">
        <v>239</v>
      </c>
      <c r="BH3" s="239" t="s">
        <v>12</v>
      </c>
      <c r="BI3" s="239" t="s">
        <v>245</v>
      </c>
      <c r="BJ3" s="239" t="s">
        <v>243</v>
      </c>
      <c r="BK3" s="240" t="s">
        <v>14</v>
      </c>
      <c r="BL3" s="241" t="s">
        <v>239</v>
      </c>
      <c r="BM3" s="241" t="s">
        <v>12</v>
      </c>
      <c r="BN3" s="241" t="s">
        <v>245</v>
      </c>
      <c r="BO3" s="241" t="s">
        <v>243</v>
      </c>
      <c r="BP3" s="240" t="s">
        <v>14</v>
      </c>
      <c r="BQ3" s="241" t="s">
        <v>239</v>
      </c>
      <c r="BR3" s="241" t="s">
        <v>12</v>
      </c>
      <c r="BS3" s="241" t="s">
        <v>245</v>
      </c>
      <c r="BT3" s="256" t="s">
        <v>243</v>
      </c>
      <c r="BU3" s="241" t="s">
        <v>14</v>
      </c>
      <c r="BV3" s="241" t="s">
        <v>239</v>
      </c>
      <c r="BW3" s="241" t="s">
        <v>12</v>
      </c>
      <c r="BX3" s="241" t="s">
        <v>245</v>
      </c>
      <c r="BY3" s="241" t="s">
        <v>243</v>
      </c>
      <c r="BZ3" s="242" t="s">
        <v>14</v>
      </c>
      <c r="CA3" s="243" t="s">
        <v>239</v>
      </c>
      <c r="CB3" s="243" t="s">
        <v>12</v>
      </c>
      <c r="CC3" s="243" t="s">
        <v>245</v>
      </c>
      <c r="CD3" s="243" t="s">
        <v>243</v>
      </c>
      <c r="CE3" s="242" t="s">
        <v>14</v>
      </c>
      <c r="CF3" s="243" t="s">
        <v>239</v>
      </c>
      <c r="CG3" s="243" t="s">
        <v>12</v>
      </c>
      <c r="CH3" s="243" t="s">
        <v>245</v>
      </c>
      <c r="CI3" s="255" t="s">
        <v>243</v>
      </c>
      <c r="CJ3" s="243" t="s">
        <v>14</v>
      </c>
      <c r="CK3" s="243" t="s">
        <v>239</v>
      </c>
      <c r="CL3" s="243" t="s">
        <v>12</v>
      </c>
      <c r="CM3" s="243" t="s">
        <v>245</v>
      </c>
      <c r="CN3" s="243" t="s">
        <v>243</v>
      </c>
      <c r="CO3" s="244" t="s">
        <v>14</v>
      </c>
      <c r="CP3" s="245" t="s">
        <v>239</v>
      </c>
      <c r="CQ3" s="245" t="s">
        <v>12</v>
      </c>
      <c r="CR3" s="245" t="s">
        <v>245</v>
      </c>
      <c r="CS3" s="245" t="s">
        <v>243</v>
      </c>
      <c r="CT3" s="244" t="s">
        <v>14</v>
      </c>
      <c r="CU3" s="245" t="s">
        <v>239</v>
      </c>
      <c r="CV3" s="245" t="s">
        <v>12</v>
      </c>
      <c r="CW3" s="245" t="s">
        <v>245</v>
      </c>
      <c r="CX3" s="254" t="s">
        <v>243</v>
      </c>
      <c r="CY3" s="245" t="s">
        <v>14</v>
      </c>
      <c r="CZ3" s="245" t="s">
        <v>239</v>
      </c>
      <c r="DA3" s="245" t="s">
        <v>12</v>
      </c>
      <c r="DB3" s="245" t="s">
        <v>245</v>
      </c>
      <c r="DC3" s="245" t="s">
        <v>243</v>
      </c>
      <c r="DD3" s="246" t="s">
        <v>14</v>
      </c>
      <c r="DE3" s="247" t="s">
        <v>239</v>
      </c>
      <c r="DF3" s="247" t="s">
        <v>12</v>
      </c>
      <c r="DG3" s="247" t="s">
        <v>245</v>
      </c>
      <c r="DH3" s="247" t="s">
        <v>243</v>
      </c>
      <c r="DI3" s="246" t="s">
        <v>14</v>
      </c>
      <c r="DJ3" s="247" t="s">
        <v>239</v>
      </c>
      <c r="DK3" s="247" t="s">
        <v>12</v>
      </c>
      <c r="DL3" s="247" t="s">
        <v>245</v>
      </c>
      <c r="DM3" s="259" t="s">
        <v>243</v>
      </c>
      <c r="DN3" s="247" t="s">
        <v>14</v>
      </c>
      <c r="DO3" s="247" t="s">
        <v>239</v>
      </c>
      <c r="DP3" s="247" t="s">
        <v>12</v>
      </c>
      <c r="DQ3" s="247" t="s">
        <v>245</v>
      </c>
      <c r="DR3" s="247" t="s">
        <v>243</v>
      </c>
      <c r="DS3" s="238" t="s">
        <v>14</v>
      </c>
      <c r="DT3" s="239" t="s">
        <v>239</v>
      </c>
      <c r="DU3" s="239" t="s">
        <v>12</v>
      </c>
      <c r="DV3" s="239" t="s">
        <v>245</v>
      </c>
      <c r="DW3" s="239" t="s">
        <v>243</v>
      </c>
      <c r="DX3" s="238" t="s">
        <v>14</v>
      </c>
      <c r="DY3" s="239" t="s">
        <v>239</v>
      </c>
      <c r="DZ3" s="239" t="s">
        <v>12</v>
      </c>
      <c r="EA3" s="239" t="s">
        <v>245</v>
      </c>
      <c r="EB3" s="253" t="s">
        <v>243</v>
      </c>
      <c r="EC3" s="239" t="s">
        <v>14</v>
      </c>
      <c r="ED3" s="239" t="s">
        <v>239</v>
      </c>
      <c r="EE3" s="239" t="s">
        <v>12</v>
      </c>
      <c r="EF3" s="239" t="s">
        <v>245</v>
      </c>
      <c r="EG3" s="239" t="s">
        <v>243</v>
      </c>
      <c r="EH3" s="248" t="s">
        <v>14</v>
      </c>
      <c r="EI3" s="249" t="s">
        <v>239</v>
      </c>
      <c r="EJ3" s="249" t="s">
        <v>12</v>
      </c>
      <c r="EK3" s="249" t="s">
        <v>245</v>
      </c>
      <c r="EL3" s="249" t="s">
        <v>244</v>
      </c>
      <c r="EM3" s="248" t="s">
        <v>14</v>
      </c>
      <c r="EN3" s="249" t="s">
        <v>239</v>
      </c>
      <c r="EO3" s="249" t="s">
        <v>12</v>
      </c>
      <c r="EP3" s="249" t="s">
        <v>245</v>
      </c>
      <c r="EQ3" s="249" t="s">
        <v>244</v>
      </c>
      <c r="ER3" s="248" t="s">
        <v>14</v>
      </c>
      <c r="ES3" s="249" t="s">
        <v>239</v>
      </c>
      <c r="ET3" s="249" t="s">
        <v>12</v>
      </c>
      <c r="EU3" s="249" t="s">
        <v>245</v>
      </c>
      <c r="EV3" s="252" t="s">
        <v>244</v>
      </c>
    </row>
    <row r="4" spans="1:152" s="19" customFormat="1" x14ac:dyDescent="0.4">
      <c r="A4" s="26" t="s">
        <v>564</v>
      </c>
      <c r="B4" s="51"/>
      <c r="C4" s="61"/>
      <c r="D4" s="56" t="str">
        <f>IF(C4&lt;&gt;"",C4-E4,"")</f>
        <v/>
      </c>
      <c r="E4" s="56"/>
      <c r="F4" s="56"/>
      <c r="G4" s="56" t="str">
        <f>IF(F4&lt;&gt;"",E4-F4,"")</f>
        <v/>
      </c>
      <c r="H4" s="61"/>
      <c r="I4" s="56" t="str">
        <f>IF(H4&lt;&gt;"",H4-J4,"")</f>
        <v/>
      </c>
      <c r="J4" s="56"/>
      <c r="K4" s="56"/>
      <c r="L4" s="59" t="str">
        <f>IF(K4&lt;&gt;"",J4-K4,"")</f>
        <v/>
      </c>
      <c r="M4" s="56"/>
      <c r="N4" s="56" t="str">
        <f>IF(M4&lt;&gt;"",M4-O4,"")</f>
        <v/>
      </c>
      <c r="O4" s="56"/>
      <c r="P4" s="56"/>
      <c r="Q4" s="59" t="str">
        <f>IF(P4&lt;&gt;"",O4-P4,"")</f>
        <v/>
      </c>
      <c r="R4" s="86"/>
      <c r="S4" s="87" t="str">
        <f>IF(R4&lt;&gt;"",R4-T4,"")</f>
        <v/>
      </c>
      <c r="T4" s="87"/>
      <c r="U4" s="87"/>
      <c r="V4" s="87" t="str">
        <f>IF(U4&lt;&gt;"",T4-U4,"")</f>
        <v/>
      </c>
      <c r="W4" s="86"/>
      <c r="X4" s="87" t="str">
        <f>IF(W4&lt;&gt;"",W4-Y4,"")</f>
        <v/>
      </c>
      <c r="Y4" s="87"/>
      <c r="Z4" s="87"/>
      <c r="AA4" s="88" t="str">
        <f>IF(Z4&lt;&gt;"",Y4-Z4,"")</f>
        <v/>
      </c>
      <c r="AB4" s="87"/>
      <c r="AC4" s="87" t="str">
        <f>IF(AB4&lt;&gt;"",AB4-AD4,"")</f>
        <v/>
      </c>
      <c r="AD4" s="87"/>
      <c r="AE4" s="87"/>
      <c r="AF4" s="88" t="str">
        <f>IF(AE4&lt;&gt;"",AD4-AE4,"")</f>
        <v/>
      </c>
      <c r="AG4" s="47"/>
      <c r="AH4" s="48" t="str">
        <f>IF(AG4&lt;&gt;"",AG4-AI4,"")</f>
        <v/>
      </c>
      <c r="AI4" s="48"/>
      <c r="AJ4" s="48"/>
      <c r="AK4" s="48" t="str">
        <f>IF(AJ4&lt;&gt;"",AI4-AJ4,"")</f>
        <v/>
      </c>
      <c r="AL4" s="47"/>
      <c r="AM4" s="48" t="str">
        <f>IF(AL4&lt;&gt;"",AL4-AN4,"")</f>
        <v/>
      </c>
      <c r="AN4" s="48"/>
      <c r="AO4" s="48"/>
      <c r="AP4" s="53" t="str">
        <f>IF(AO4&lt;&gt;"",AN4-AO4,"")</f>
        <v/>
      </c>
      <c r="AQ4" s="48"/>
      <c r="AR4" s="48" t="str">
        <f>IF(AQ4&lt;&gt;"",AQ4-AS4,"")</f>
        <v/>
      </c>
      <c r="AS4" s="48"/>
      <c r="AT4" s="48"/>
      <c r="AU4" s="53" t="str">
        <f>IF(AT4&lt;&gt;"",AS4-AT4,"")</f>
        <v/>
      </c>
      <c r="AV4" s="152"/>
      <c r="AW4" s="150" t="str">
        <f>IF(AV4&lt;&gt;"",AV4-AX4,"")</f>
        <v/>
      </c>
      <c r="AX4" s="150"/>
      <c r="AY4" s="150"/>
      <c r="AZ4" s="150" t="str">
        <f>IF(AY4&lt;&gt;"",AX4-AY4,"")</f>
        <v/>
      </c>
      <c r="BA4" s="152"/>
      <c r="BB4" s="150" t="str">
        <f>IF(BA4&lt;&gt;"",BA4-BC4,"")</f>
        <v/>
      </c>
      <c r="BC4" s="150"/>
      <c r="BD4" s="150"/>
      <c r="BE4" s="151" t="str">
        <f>IF(BD4&lt;&gt;"",BC4-BD4,"")</f>
        <v/>
      </c>
      <c r="BF4" s="150"/>
      <c r="BG4" s="150" t="str">
        <f>IF(BF4&lt;&gt;"",BF4-BH4,"")</f>
        <v/>
      </c>
      <c r="BH4" s="150"/>
      <c r="BI4" s="150"/>
      <c r="BJ4" s="151" t="str">
        <f>IF(BI4&lt;&gt;"",BH4-BI4,"")</f>
        <v/>
      </c>
      <c r="BK4" s="101"/>
      <c r="BL4" s="102" t="str">
        <f>IF(BK4&lt;&gt;"",BK4-BM4,"")</f>
        <v/>
      </c>
      <c r="BM4" s="102"/>
      <c r="BN4" s="102"/>
      <c r="BO4" s="102" t="str">
        <f>IF(BN4&lt;&gt;"",BM4-BN4,"")</f>
        <v/>
      </c>
      <c r="BP4" s="101"/>
      <c r="BQ4" s="102" t="str">
        <f>IF(BP4&lt;&gt;"",BP4-BR4,"")</f>
        <v/>
      </c>
      <c r="BR4" s="102"/>
      <c r="BS4" s="102"/>
      <c r="BT4" s="103" t="str">
        <f>IF(BS4&lt;&gt;"",BR4-BS4,"")</f>
        <v/>
      </c>
      <c r="BU4" s="102"/>
      <c r="BV4" s="102" t="str">
        <f>IF(BU4&lt;&gt;"",BU4-BW4,"")</f>
        <v/>
      </c>
      <c r="BW4" s="102"/>
      <c r="BX4" s="102"/>
      <c r="BY4" s="103" t="str">
        <f>IF(BX4&lt;&gt;"",BW4-BX4,"")</f>
        <v/>
      </c>
      <c r="BZ4" s="123"/>
      <c r="CA4" s="115" t="str">
        <f>IF(BZ4&lt;&gt;"",BZ4-CB4,"")</f>
        <v/>
      </c>
      <c r="CB4" s="115"/>
      <c r="CC4" s="115"/>
      <c r="CD4" s="115" t="str">
        <f>IF(CC4&lt;&gt;"",CB4-CC4,"")</f>
        <v/>
      </c>
      <c r="CE4" s="123"/>
      <c r="CF4" s="115" t="str">
        <f>IF(CE4&lt;&gt;"",CE4-CG4,"")</f>
        <v/>
      </c>
      <c r="CG4" s="115"/>
      <c r="CH4" s="115"/>
      <c r="CI4" s="116" t="str">
        <f>IF(CH4&lt;&gt;"",CG4-CH4,"")</f>
        <v/>
      </c>
      <c r="CJ4" s="115"/>
      <c r="CK4" s="115" t="str">
        <f>IF(CJ4&lt;&gt;"",CJ4-CL4,"")</f>
        <v/>
      </c>
      <c r="CL4" s="115"/>
      <c r="CM4" s="115"/>
      <c r="CN4" s="116" t="str">
        <f>IF(CM4&lt;&gt;"",CL4-CM4,"")</f>
        <v/>
      </c>
      <c r="CO4" s="127"/>
      <c r="CP4" s="128" t="str">
        <f>IF(CO4&lt;&gt;"",CO4-CQ4,"")</f>
        <v/>
      </c>
      <c r="CQ4" s="128"/>
      <c r="CR4" s="128"/>
      <c r="CS4" s="128" t="str">
        <f>IF(CR4&lt;&gt;"",CQ4-CR4,"")</f>
        <v/>
      </c>
      <c r="CT4" s="127"/>
      <c r="CU4" s="128" t="str">
        <f>IF(CT4&lt;&gt;"",CT4-CV4,"")</f>
        <v/>
      </c>
      <c r="CV4" s="128"/>
      <c r="CW4" s="128"/>
      <c r="CX4" s="135" t="str">
        <f>IF(CW4&lt;&gt;"",CV4-CW4,"")</f>
        <v/>
      </c>
      <c r="CY4" s="128"/>
      <c r="CZ4" s="128" t="str">
        <f>IF(CY4&lt;&gt;"",CY4-DA4,"")</f>
        <v/>
      </c>
      <c r="DA4" s="128"/>
      <c r="DB4" s="128"/>
      <c r="DC4" s="135" t="str">
        <f>IF(DB4&lt;&gt;"",DA4-DB4,"")</f>
        <v/>
      </c>
      <c r="DD4" s="136">
        <v>171440.22750000001</v>
      </c>
      <c r="DE4" s="137">
        <f>IF(DD4&lt;&gt;"",DD4-DF4,"")</f>
        <v>97970.227500000008</v>
      </c>
      <c r="DF4" s="137">
        <v>73470</v>
      </c>
      <c r="DG4" s="137">
        <v>60000</v>
      </c>
      <c r="DH4" s="137">
        <f>IF(DG4&lt;&gt;"",DF4-DG4,"")</f>
        <v>13470</v>
      </c>
      <c r="DI4" s="136">
        <v>208932.85625000001</v>
      </c>
      <c r="DJ4" s="137">
        <f>IF(DI4&lt;&gt;"",DI4-DK4,"")</f>
        <v>135462.85625000001</v>
      </c>
      <c r="DK4" s="137">
        <v>73470</v>
      </c>
      <c r="DL4" s="137">
        <v>60000</v>
      </c>
      <c r="DM4" s="144">
        <f>IF(DL4&lt;&gt;"",DK4-DL4,"")</f>
        <v>13470</v>
      </c>
      <c r="DN4" s="137">
        <v>236025.42749999999</v>
      </c>
      <c r="DO4" s="137">
        <f>IF(DN4&lt;&gt;"",DN4-DP4,"")</f>
        <v>162555.42749999999</v>
      </c>
      <c r="DP4" s="137">
        <v>73470</v>
      </c>
      <c r="DQ4" s="137">
        <v>60000</v>
      </c>
      <c r="DR4" s="144">
        <f>IF(DQ4&lt;&gt;"",DP4-DQ4,"")</f>
        <v>13470</v>
      </c>
      <c r="DS4" s="152"/>
      <c r="DT4" s="150" t="str">
        <f>IF(DS4&lt;&gt;"",DS4-DU4,"")</f>
        <v/>
      </c>
      <c r="DU4" s="150"/>
      <c r="DV4" s="150"/>
      <c r="DW4" s="150" t="str">
        <f>IF(DV4&lt;&gt;"",DU4-DV4,"")</f>
        <v/>
      </c>
      <c r="DX4" s="152"/>
      <c r="DY4" s="150" t="str">
        <f>IF(DX4&lt;&gt;"",DX4-DZ4,"")</f>
        <v/>
      </c>
      <c r="DZ4" s="150"/>
      <c r="EA4" s="150"/>
      <c r="EB4" s="151" t="str">
        <f>IF(EA4&lt;&gt;"",DZ4-EA4,"")</f>
        <v/>
      </c>
      <c r="EC4" s="150"/>
      <c r="ED4" s="150" t="str">
        <f>IF(EC4&lt;&gt;"",EC4-EE4,"")</f>
        <v/>
      </c>
      <c r="EE4" s="150"/>
      <c r="EF4" s="150"/>
      <c r="EG4" s="151" t="str">
        <f>IF(EF4&lt;&gt;"",EE4-EF4,"")</f>
        <v/>
      </c>
      <c r="EH4" s="162"/>
      <c r="EI4" s="163" t="str">
        <f>IF(EH4&lt;&gt;"",EH4-EJ4,"")</f>
        <v/>
      </c>
      <c r="EJ4" s="163"/>
      <c r="EK4" s="163"/>
      <c r="EL4" s="163" t="str">
        <f>IF(EK4&lt;&gt;"",EJ4-EK4,"")</f>
        <v/>
      </c>
      <c r="EM4" s="162"/>
      <c r="EN4" s="163" t="str">
        <f>IF(EM4&lt;&gt;"",EM4-EO4,"")</f>
        <v/>
      </c>
      <c r="EO4" s="163"/>
      <c r="EP4" s="163"/>
      <c r="EQ4" s="163" t="str">
        <f>IF(EP4&lt;&gt;"",EO4-EP4,"")</f>
        <v/>
      </c>
      <c r="ER4" s="162"/>
      <c r="ES4" s="163" t="str">
        <f>IF(ER4&lt;&gt;"",ER4-ET4,"")</f>
        <v/>
      </c>
      <c r="ET4" s="163"/>
      <c r="EU4" s="163"/>
      <c r="EV4" s="164" t="str">
        <f>IF(EU4&lt;&gt;"",ET4-EU4,"")</f>
        <v/>
      </c>
    </row>
    <row r="5" spans="1:152" s="19" customFormat="1" x14ac:dyDescent="0.4">
      <c r="A5" s="26" t="s">
        <v>565</v>
      </c>
      <c r="B5" s="17"/>
      <c r="C5" s="61"/>
      <c r="D5" s="56" t="str">
        <f t="shared" ref="D5:D42" si="0">IF(C5&lt;&gt;"",C5-E5,"")</f>
        <v/>
      </c>
      <c r="E5" s="56"/>
      <c r="F5" s="56"/>
      <c r="G5" s="56" t="str">
        <f t="shared" ref="G5:G42" si="1">IF(F5&lt;&gt;"",E5-F5,"")</f>
        <v/>
      </c>
      <c r="H5" s="61"/>
      <c r="I5" s="56" t="str">
        <f t="shared" ref="I5:I42" si="2">IF(H5&lt;&gt;"",H5-J5,"")</f>
        <v/>
      </c>
      <c r="J5" s="56"/>
      <c r="K5" s="56"/>
      <c r="L5" s="59" t="str">
        <f t="shared" ref="L5:L42" si="3">IF(K5&lt;&gt;"",J5-K5,"")</f>
        <v/>
      </c>
      <c r="M5" s="56"/>
      <c r="N5" s="56" t="str">
        <f t="shared" ref="N5:N42" si="4">IF(M5&lt;&gt;"",M5-O5,"")</f>
        <v/>
      </c>
      <c r="O5" s="56"/>
      <c r="P5" s="56"/>
      <c r="Q5" s="59" t="str">
        <f t="shared" ref="Q5:Q42" si="5">IF(P5&lt;&gt;"",O5-P5,"")</f>
        <v/>
      </c>
      <c r="R5" s="86"/>
      <c r="S5" s="87" t="str">
        <f t="shared" ref="S5:S42" si="6">IF(R5&lt;&gt;"",R5-T5,"")</f>
        <v/>
      </c>
      <c r="T5" s="87"/>
      <c r="U5" s="87"/>
      <c r="V5" s="87" t="str">
        <f t="shared" ref="V5:V42" si="7">IF(U5&lt;&gt;"",T5-U5,"")</f>
        <v/>
      </c>
      <c r="W5" s="86"/>
      <c r="X5" s="87" t="str">
        <f t="shared" ref="X5:X42" si="8">IF(W5&lt;&gt;"",W5-Y5,"")</f>
        <v/>
      </c>
      <c r="Y5" s="87"/>
      <c r="Z5" s="87"/>
      <c r="AA5" s="88" t="str">
        <f t="shared" ref="AA5:AA42" si="9">IF(Z5&lt;&gt;"",Y5-Z5,"")</f>
        <v/>
      </c>
      <c r="AB5" s="87"/>
      <c r="AC5" s="87" t="str">
        <f t="shared" ref="AC5:AC42" si="10">IF(AB5&lt;&gt;"",AB5-AD5,"")</f>
        <v/>
      </c>
      <c r="AD5" s="87"/>
      <c r="AE5" s="87"/>
      <c r="AF5" s="88" t="str">
        <f t="shared" ref="AF5:AF42" si="11">IF(AE5&lt;&gt;"",AD5-AE5,"")</f>
        <v/>
      </c>
      <c r="AG5" s="47"/>
      <c r="AH5" s="48" t="str">
        <f t="shared" ref="AH5:AH42" si="12">IF(AG5&lt;&gt;"",AG5-AI5,"")</f>
        <v/>
      </c>
      <c r="AI5" s="48"/>
      <c r="AJ5" s="48"/>
      <c r="AK5" s="48" t="str">
        <f t="shared" ref="AK5:AK42" si="13">IF(AJ5&lt;&gt;"",AI5-AJ5,"")</f>
        <v/>
      </c>
      <c r="AL5" s="47"/>
      <c r="AM5" s="48" t="str">
        <f t="shared" ref="AM5:AM42" si="14">IF(AL5&lt;&gt;"",AL5-AN5,"")</f>
        <v/>
      </c>
      <c r="AN5" s="48"/>
      <c r="AO5" s="48"/>
      <c r="AP5" s="53" t="str">
        <f t="shared" ref="AP5:AP42" si="15">IF(AO5&lt;&gt;"",AN5-AO5,"")</f>
        <v/>
      </c>
      <c r="AQ5" s="48"/>
      <c r="AR5" s="48" t="str">
        <f t="shared" ref="AR5:AR42" si="16">IF(AQ5&lt;&gt;"",AQ5-AS5,"")</f>
        <v/>
      </c>
      <c r="AS5" s="48"/>
      <c r="AT5" s="48"/>
      <c r="AU5" s="53" t="str">
        <f t="shared" ref="AU5:AU42" si="17">IF(AT5&lt;&gt;"",AS5-AT5,"")</f>
        <v/>
      </c>
      <c r="AV5" s="152"/>
      <c r="AW5" s="150" t="str">
        <f t="shared" ref="AW5:AW42" si="18">IF(AV5&lt;&gt;"",AV5-AX5,"")</f>
        <v/>
      </c>
      <c r="AX5" s="150"/>
      <c r="AY5" s="150"/>
      <c r="AZ5" s="150" t="str">
        <f t="shared" ref="AZ5:AZ42" si="19">IF(AY5&lt;&gt;"",AX5-AY5,"")</f>
        <v/>
      </c>
      <c r="BA5" s="152"/>
      <c r="BB5" s="150" t="str">
        <f t="shared" ref="BB5:BB42" si="20">IF(BA5&lt;&gt;"",BA5-BC5,"")</f>
        <v/>
      </c>
      <c r="BC5" s="150"/>
      <c r="BD5" s="150"/>
      <c r="BE5" s="151" t="str">
        <f t="shared" ref="BE5:BE42" si="21">IF(BD5&lt;&gt;"",BC5-BD5,"")</f>
        <v/>
      </c>
      <c r="BF5" s="150"/>
      <c r="BG5" s="150" t="str">
        <f t="shared" ref="BG5:BG42" si="22">IF(BF5&lt;&gt;"",BF5-BH5,"")</f>
        <v/>
      </c>
      <c r="BH5" s="150"/>
      <c r="BI5" s="150"/>
      <c r="BJ5" s="151" t="str">
        <f t="shared" ref="BJ5:BJ42" si="23">IF(BI5&lt;&gt;"",BH5-BI5,"")</f>
        <v/>
      </c>
      <c r="BK5" s="101"/>
      <c r="BL5" s="102" t="str">
        <f t="shared" ref="BL5:BL42" si="24">IF(BK5&lt;&gt;"",BK5-BM5,"")</f>
        <v/>
      </c>
      <c r="BM5" s="102"/>
      <c r="BN5" s="102"/>
      <c r="BO5" s="102" t="str">
        <f t="shared" ref="BO5:BO42" si="25">IF(BN5&lt;&gt;"",BM5-BN5,"")</f>
        <v/>
      </c>
      <c r="BP5" s="101"/>
      <c r="BQ5" s="102" t="str">
        <f t="shared" ref="BQ5:BQ42" si="26">IF(BP5&lt;&gt;"",BP5-BR5,"")</f>
        <v/>
      </c>
      <c r="BR5" s="102"/>
      <c r="BS5" s="102"/>
      <c r="BT5" s="103" t="str">
        <f t="shared" ref="BT5:BT42" si="27">IF(BS5&lt;&gt;"",BR5-BS5,"")</f>
        <v/>
      </c>
      <c r="BU5" s="102"/>
      <c r="BV5" s="102" t="str">
        <f t="shared" ref="BV5:BV42" si="28">IF(BU5&lt;&gt;"",BU5-BW5,"")</f>
        <v/>
      </c>
      <c r="BW5" s="102"/>
      <c r="BX5" s="102"/>
      <c r="BY5" s="103" t="str">
        <f t="shared" ref="BY5:BY42" si="29">IF(BX5&lt;&gt;"",BW5-BX5,"")</f>
        <v/>
      </c>
      <c r="BZ5" s="123"/>
      <c r="CA5" s="115" t="str">
        <f t="shared" ref="CA5:CA42" si="30">IF(BZ5&lt;&gt;"",BZ5-CB5,"")</f>
        <v/>
      </c>
      <c r="CB5" s="115"/>
      <c r="CC5" s="115"/>
      <c r="CD5" s="115" t="str">
        <f t="shared" ref="CD5:CD42" si="31">IF(CC5&lt;&gt;"",CB5-CC5,"")</f>
        <v/>
      </c>
      <c r="CE5" s="123"/>
      <c r="CF5" s="115" t="str">
        <f t="shared" ref="CF5:CF42" si="32">IF(CE5&lt;&gt;"",CE5-CG5,"")</f>
        <v/>
      </c>
      <c r="CG5" s="115"/>
      <c r="CH5" s="115"/>
      <c r="CI5" s="116" t="str">
        <f t="shared" ref="CI5:CI42" si="33">IF(CH5&lt;&gt;"",CG5-CH5,"")</f>
        <v/>
      </c>
      <c r="CJ5" s="115"/>
      <c r="CK5" s="115" t="str">
        <f t="shared" ref="CK5:CK42" si="34">IF(CJ5&lt;&gt;"",CJ5-CL5,"")</f>
        <v/>
      </c>
      <c r="CL5" s="115"/>
      <c r="CM5" s="115"/>
      <c r="CN5" s="116" t="str">
        <f t="shared" ref="CN5:CN42" si="35">IF(CM5&lt;&gt;"",CL5-CM5,"")</f>
        <v/>
      </c>
      <c r="CO5" s="127">
        <v>185548.50187500002</v>
      </c>
      <c r="CP5" s="128">
        <f t="shared" ref="CP5:CP42" si="36">IF(CO5&lt;&gt;"",CO5-CQ5,"")</f>
        <v>107644.50187500002</v>
      </c>
      <c r="CQ5" s="128">
        <v>77904</v>
      </c>
      <c r="CR5" s="128">
        <v>65000</v>
      </c>
      <c r="CS5" s="128">
        <f t="shared" ref="CS5:CS42" si="37">IF(CR5&lt;&gt;"",CQ5-CR5,"")</f>
        <v>12904</v>
      </c>
      <c r="CT5" s="127">
        <v>225971.39374999999</v>
      </c>
      <c r="CU5" s="128">
        <f t="shared" ref="CU5:CU42" si="38">IF(CT5&lt;&gt;"",CT5-CV5,"")</f>
        <v>147731.39374999999</v>
      </c>
      <c r="CV5" s="128">
        <v>78240</v>
      </c>
      <c r="CW5" s="128">
        <v>65000</v>
      </c>
      <c r="CX5" s="135">
        <f t="shared" ref="CX5:CX42" si="39">IF(CW5&lt;&gt;"",CV5-CW5,"")</f>
        <v>13240</v>
      </c>
      <c r="CY5" s="128">
        <v>255517.67249999996</v>
      </c>
      <c r="CZ5" s="128">
        <f t="shared" ref="CZ5:CZ42" si="40">IF(CY5&lt;&gt;"",CY5-DA5,"")</f>
        <v>177277.67249999996</v>
      </c>
      <c r="DA5" s="128">
        <v>78240</v>
      </c>
      <c r="DB5" s="128">
        <v>65000</v>
      </c>
      <c r="DC5" s="135">
        <f t="shared" ref="DC5:DC42" si="41">IF(DB5&lt;&gt;"",DA5-DB5,"")</f>
        <v>13240</v>
      </c>
      <c r="DD5" s="136">
        <v>191844.47083333335</v>
      </c>
      <c r="DE5" s="137">
        <f t="shared" ref="DE5:DE42" si="42">IF(DD5&lt;&gt;"",DD5-DF5,"")</f>
        <v>107804.47083333335</v>
      </c>
      <c r="DF5" s="137">
        <v>84040</v>
      </c>
      <c r="DG5" s="137">
        <v>70000</v>
      </c>
      <c r="DH5" s="137">
        <f t="shared" ref="DH5:DH42" si="43">IF(DG5&lt;&gt;"",DF5-DG5,"")</f>
        <v>14040</v>
      </c>
      <c r="DI5" s="136">
        <v>232511.96666666665</v>
      </c>
      <c r="DJ5" s="137">
        <f t="shared" ref="DJ5:DJ42" si="44">IF(DI5&lt;&gt;"",DI5-DK5,"")</f>
        <v>148471.96666666665</v>
      </c>
      <c r="DK5" s="137">
        <v>84040</v>
      </c>
      <c r="DL5" s="137">
        <v>70000</v>
      </c>
      <c r="DM5" s="144">
        <f t="shared" ref="DM5:DM42" si="45">IF(DL5&lt;&gt;"",DK5-DL5,"")</f>
        <v>14040</v>
      </c>
      <c r="DN5" s="137">
        <v>262206.36</v>
      </c>
      <c r="DO5" s="137">
        <f t="shared" ref="DO5:DO42" si="46">IF(DN5&lt;&gt;"",DN5-DP5,"")</f>
        <v>178166.36</v>
      </c>
      <c r="DP5" s="137">
        <v>84040</v>
      </c>
      <c r="DQ5" s="137">
        <v>70000</v>
      </c>
      <c r="DR5" s="144">
        <f t="shared" ref="DR5:DR42" si="47">IF(DQ5&lt;&gt;"",DP5-DQ5,"")</f>
        <v>14040</v>
      </c>
      <c r="DS5" s="152"/>
      <c r="DT5" s="150" t="str">
        <f t="shared" ref="DT5:DT42" si="48">IF(DS5&lt;&gt;"",DS5-DU5,"")</f>
        <v/>
      </c>
      <c r="DU5" s="150"/>
      <c r="DV5" s="150"/>
      <c r="DW5" s="150" t="str">
        <f t="shared" ref="DW5:DW42" si="49">IF(DV5&lt;&gt;"",DU5-DV5,"")</f>
        <v/>
      </c>
      <c r="DX5" s="152"/>
      <c r="DY5" s="150" t="str">
        <f t="shared" ref="DY5:DY42" si="50">IF(DX5&lt;&gt;"",DX5-DZ5,"")</f>
        <v/>
      </c>
      <c r="DZ5" s="150"/>
      <c r="EA5" s="150"/>
      <c r="EB5" s="151" t="str">
        <f t="shared" ref="EB5:EB42" si="51">IF(EA5&lt;&gt;"",DZ5-EA5,"")</f>
        <v/>
      </c>
      <c r="EC5" s="150"/>
      <c r="ED5" s="150" t="str">
        <f t="shared" ref="ED5:ED42" si="52">IF(EC5&lt;&gt;"",EC5-EE5,"")</f>
        <v/>
      </c>
      <c r="EE5" s="150"/>
      <c r="EF5" s="150"/>
      <c r="EG5" s="151" t="str">
        <f t="shared" ref="EG5:EG42" si="53">IF(EF5&lt;&gt;"",EE5-EF5,"")</f>
        <v/>
      </c>
      <c r="EH5" s="162"/>
      <c r="EI5" s="163" t="str">
        <f t="shared" ref="EI5:EI42" si="54">IF(EH5&lt;&gt;"",EH5-EJ5,"")</f>
        <v/>
      </c>
      <c r="EJ5" s="163"/>
      <c r="EK5" s="163"/>
      <c r="EL5" s="163" t="str">
        <f t="shared" ref="EL5:EL42" si="55">IF(EK5&lt;&gt;"",EJ5-EK5,"")</f>
        <v/>
      </c>
      <c r="EM5" s="162"/>
      <c r="EN5" s="163" t="str">
        <f t="shared" ref="EN5:EN42" si="56">IF(EM5&lt;&gt;"",EM5-EO5,"")</f>
        <v/>
      </c>
      <c r="EO5" s="163"/>
      <c r="EP5" s="163"/>
      <c r="EQ5" s="163" t="str">
        <f t="shared" ref="EQ5:EQ42" si="57">IF(EP5&lt;&gt;"",EO5-EP5,"")</f>
        <v/>
      </c>
      <c r="ER5" s="162"/>
      <c r="ES5" s="163" t="str">
        <f t="shared" ref="ES5:ES42" si="58">IF(ER5&lt;&gt;"",ER5-ET5,"")</f>
        <v/>
      </c>
      <c r="ET5" s="163"/>
      <c r="EU5" s="163"/>
      <c r="EV5" s="164" t="str">
        <f t="shared" ref="EV5:EV42" si="59">IF(EU5&lt;&gt;"",ET5-EU5,"")</f>
        <v/>
      </c>
    </row>
    <row r="6" spans="1:152" s="19" customFormat="1" x14ac:dyDescent="0.4">
      <c r="A6" s="26" t="s">
        <v>566</v>
      </c>
      <c r="B6" s="17"/>
      <c r="C6" s="61"/>
      <c r="D6" s="56" t="str">
        <f t="shared" si="0"/>
        <v/>
      </c>
      <c r="E6" s="56"/>
      <c r="F6" s="56"/>
      <c r="G6" s="56" t="str">
        <f t="shared" si="1"/>
        <v/>
      </c>
      <c r="H6" s="61"/>
      <c r="I6" s="56" t="str">
        <f t="shared" si="2"/>
        <v/>
      </c>
      <c r="J6" s="56"/>
      <c r="K6" s="56"/>
      <c r="L6" s="59" t="str">
        <f t="shared" si="3"/>
        <v/>
      </c>
      <c r="M6" s="56"/>
      <c r="N6" s="56" t="str">
        <f t="shared" si="4"/>
        <v/>
      </c>
      <c r="O6" s="56"/>
      <c r="P6" s="56"/>
      <c r="Q6" s="59" t="str">
        <f t="shared" si="5"/>
        <v/>
      </c>
      <c r="R6" s="86"/>
      <c r="S6" s="87" t="str">
        <f t="shared" si="6"/>
        <v/>
      </c>
      <c r="T6" s="87"/>
      <c r="U6" s="87"/>
      <c r="V6" s="87" t="str">
        <f t="shared" si="7"/>
        <v/>
      </c>
      <c r="W6" s="86"/>
      <c r="X6" s="87" t="str">
        <f t="shared" si="8"/>
        <v/>
      </c>
      <c r="Y6" s="87"/>
      <c r="Z6" s="87"/>
      <c r="AA6" s="88" t="str">
        <f t="shared" si="9"/>
        <v/>
      </c>
      <c r="AB6" s="87"/>
      <c r="AC6" s="87" t="str">
        <f t="shared" si="10"/>
        <v/>
      </c>
      <c r="AD6" s="87"/>
      <c r="AE6" s="87"/>
      <c r="AF6" s="88" t="str">
        <f t="shared" si="11"/>
        <v/>
      </c>
      <c r="AG6" s="47"/>
      <c r="AH6" s="48" t="str">
        <f t="shared" si="12"/>
        <v/>
      </c>
      <c r="AI6" s="48"/>
      <c r="AJ6" s="48"/>
      <c r="AK6" s="48" t="str">
        <f t="shared" si="13"/>
        <v/>
      </c>
      <c r="AL6" s="47"/>
      <c r="AM6" s="48" t="str">
        <f t="shared" si="14"/>
        <v/>
      </c>
      <c r="AN6" s="48"/>
      <c r="AO6" s="48"/>
      <c r="AP6" s="53" t="str">
        <f t="shared" si="15"/>
        <v/>
      </c>
      <c r="AQ6" s="48"/>
      <c r="AR6" s="48" t="str">
        <f t="shared" si="16"/>
        <v/>
      </c>
      <c r="AS6" s="48"/>
      <c r="AT6" s="48"/>
      <c r="AU6" s="53" t="str">
        <f t="shared" si="17"/>
        <v/>
      </c>
      <c r="AV6" s="152"/>
      <c r="AW6" s="150" t="str">
        <f t="shared" si="18"/>
        <v/>
      </c>
      <c r="AX6" s="150"/>
      <c r="AY6" s="150"/>
      <c r="AZ6" s="150" t="str">
        <f t="shared" si="19"/>
        <v/>
      </c>
      <c r="BA6" s="152"/>
      <c r="BB6" s="150" t="str">
        <f t="shared" si="20"/>
        <v/>
      </c>
      <c r="BC6" s="150"/>
      <c r="BD6" s="150"/>
      <c r="BE6" s="151" t="str">
        <f t="shared" si="21"/>
        <v/>
      </c>
      <c r="BF6" s="150"/>
      <c r="BG6" s="150" t="str">
        <f t="shared" si="22"/>
        <v/>
      </c>
      <c r="BH6" s="150"/>
      <c r="BI6" s="150"/>
      <c r="BJ6" s="151" t="str">
        <f t="shared" si="23"/>
        <v/>
      </c>
      <c r="BK6" s="101"/>
      <c r="BL6" s="102" t="str">
        <f t="shared" si="24"/>
        <v/>
      </c>
      <c r="BM6" s="102"/>
      <c r="BN6" s="102"/>
      <c r="BO6" s="102" t="str">
        <f t="shared" si="25"/>
        <v/>
      </c>
      <c r="BP6" s="101"/>
      <c r="BQ6" s="102" t="str">
        <f t="shared" si="26"/>
        <v/>
      </c>
      <c r="BR6" s="102"/>
      <c r="BS6" s="102"/>
      <c r="BT6" s="103" t="str">
        <f t="shared" si="27"/>
        <v/>
      </c>
      <c r="BU6" s="102"/>
      <c r="BV6" s="102" t="str">
        <f t="shared" si="28"/>
        <v/>
      </c>
      <c r="BW6" s="102"/>
      <c r="BX6" s="102"/>
      <c r="BY6" s="103" t="str">
        <f t="shared" si="29"/>
        <v/>
      </c>
      <c r="BZ6" s="123"/>
      <c r="CA6" s="115" t="str">
        <f t="shared" si="30"/>
        <v/>
      </c>
      <c r="CB6" s="115"/>
      <c r="CC6" s="115"/>
      <c r="CD6" s="115" t="str">
        <f t="shared" si="31"/>
        <v/>
      </c>
      <c r="CE6" s="123"/>
      <c r="CF6" s="115" t="str">
        <f t="shared" si="32"/>
        <v/>
      </c>
      <c r="CG6" s="115"/>
      <c r="CH6" s="115"/>
      <c r="CI6" s="116" t="str">
        <f t="shared" si="33"/>
        <v/>
      </c>
      <c r="CJ6" s="115"/>
      <c r="CK6" s="115" t="str">
        <f t="shared" si="34"/>
        <v/>
      </c>
      <c r="CL6" s="115"/>
      <c r="CM6" s="115"/>
      <c r="CN6" s="116" t="str">
        <f t="shared" si="35"/>
        <v/>
      </c>
      <c r="CO6" s="127"/>
      <c r="CP6" s="128" t="str">
        <f t="shared" si="36"/>
        <v/>
      </c>
      <c r="CQ6" s="128"/>
      <c r="CR6" s="128"/>
      <c r="CS6" s="128" t="str">
        <f t="shared" si="37"/>
        <v/>
      </c>
      <c r="CT6" s="127"/>
      <c r="CU6" s="128" t="str">
        <f t="shared" si="38"/>
        <v/>
      </c>
      <c r="CV6" s="128"/>
      <c r="CW6" s="128"/>
      <c r="CX6" s="135" t="str">
        <f t="shared" si="39"/>
        <v/>
      </c>
      <c r="CY6" s="128"/>
      <c r="CZ6" s="128" t="str">
        <f t="shared" si="40"/>
        <v/>
      </c>
      <c r="DA6" s="128"/>
      <c r="DB6" s="128"/>
      <c r="DC6" s="135" t="str">
        <f t="shared" si="41"/>
        <v/>
      </c>
      <c r="DD6" s="136">
        <v>212810.71416666667</v>
      </c>
      <c r="DE6" s="137">
        <f t="shared" si="42"/>
        <v>118295.71416666667</v>
      </c>
      <c r="DF6" s="137">
        <v>94515</v>
      </c>
      <c r="DG6" s="137">
        <v>80000</v>
      </c>
      <c r="DH6" s="137">
        <f t="shared" si="43"/>
        <v>14515</v>
      </c>
      <c r="DI6" s="136">
        <v>256916.07708333331</v>
      </c>
      <c r="DJ6" s="137">
        <f t="shared" si="44"/>
        <v>162401.07708333331</v>
      </c>
      <c r="DK6" s="137">
        <v>94515</v>
      </c>
      <c r="DL6" s="137">
        <v>80000</v>
      </c>
      <c r="DM6" s="144">
        <f t="shared" si="45"/>
        <v>14515</v>
      </c>
      <c r="DN6" s="137">
        <v>289396.29249999998</v>
      </c>
      <c r="DO6" s="137">
        <f t="shared" si="46"/>
        <v>194881.29249999998</v>
      </c>
      <c r="DP6" s="137">
        <v>94515</v>
      </c>
      <c r="DQ6" s="137">
        <v>80000</v>
      </c>
      <c r="DR6" s="144">
        <f t="shared" si="47"/>
        <v>14515</v>
      </c>
      <c r="DS6" s="152">
        <v>184913.18462499999</v>
      </c>
      <c r="DT6" s="150">
        <f t="shared" si="48"/>
        <v>101938.18462499999</v>
      </c>
      <c r="DU6" s="150">
        <v>82975</v>
      </c>
      <c r="DV6" s="150">
        <v>69500</v>
      </c>
      <c r="DW6" s="150">
        <f t="shared" si="49"/>
        <v>13475</v>
      </c>
      <c r="DX6" s="152">
        <v>231590.86375000002</v>
      </c>
      <c r="DY6" s="150">
        <f t="shared" si="50"/>
        <v>148615.86375000002</v>
      </c>
      <c r="DZ6" s="150">
        <v>82975</v>
      </c>
      <c r="EA6" s="150">
        <v>69500</v>
      </c>
      <c r="EB6" s="151">
        <f t="shared" si="51"/>
        <v>13475</v>
      </c>
      <c r="EC6" s="150">
        <v>261314.03649999999</v>
      </c>
      <c r="ED6" s="150">
        <f t="shared" si="52"/>
        <v>178339.03649999999</v>
      </c>
      <c r="EE6" s="150">
        <v>82975</v>
      </c>
      <c r="EF6" s="150">
        <v>69500</v>
      </c>
      <c r="EG6" s="151">
        <f t="shared" si="53"/>
        <v>13475</v>
      </c>
      <c r="EH6" s="162"/>
      <c r="EI6" s="163" t="str">
        <f t="shared" si="54"/>
        <v/>
      </c>
      <c r="EJ6" s="163"/>
      <c r="EK6" s="163"/>
      <c r="EL6" s="163" t="str">
        <f t="shared" si="55"/>
        <v/>
      </c>
      <c r="EM6" s="162"/>
      <c r="EN6" s="163" t="str">
        <f t="shared" si="56"/>
        <v/>
      </c>
      <c r="EO6" s="163"/>
      <c r="EP6" s="163"/>
      <c r="EQ6" s="163" t="str">
        <f t="shared" si="57"/>
        <v/>
      </c>
      <c r="ER6" s="162"/>
      <c r="ES6" s="163" t="str">
        <f t="shared" si="58"/>
        <v/>
      </c>
      <c r="ET6" s="163"/>
      <c r="EU6" s="163"/>
      <c r="EV6" s="164" t="str">
        <f t="shared" si="59"/>
        <v/>
      </c>
    </row>
    <row r="7" spans="1:152" s="19" customFormat="1" x14ac:dyDescent="0.4">
      <c r="A7" s="26" t="s">
        <v>567</v>
      </c>
      <c r="B7" s="17"/>
      <c r="C7" s="61"/>
      <c r="D7" s="56" t="str">
        <f t="shared" si="0"/>
        <v/>
      </c>
      <c r="E7" s="56"/>
      <c r="F7" s="56"/>
      <c r="G7" s="56" t="str">
        <f t="shared" si="1"/>
        <v/>
      </c>
      <c r="H7" s="61"/>
      <c r="I7" s="56" t="str">
        <f t="shared" si="2"/>
        <v/>
      </c>
      <c r="J7" s="56"/>
      <c r="K7" s="56"/>
      <c r="L7" s="59" t="str">
        <f t="shared" si="3"/>
        <v/>
      </c>
      <c r="M7" s="56"/>
      <c r="N7" s="56" t="str">
        <f t="shared" si="4"/>
        <v/>
      </c>
      <c r="O7" s="56"/>
      <c r="P7" s="56"/>
      <c r="Q7" s="59" t="str">
        <f t="shared" si="5"/>
        <v/>
      </c>
      <c r="R7" s="86"/>
      <c r="S7" s="87" t="str">
        <f t="shared" si="6"/>
        <v/>
      </c>
      <c r="T7" s="87"/>
      <c r="U7" s="87"/>
      <c r="V7" s="87" t="str">
        <f t="shared" si="7"/>
        <v/>
      </c>
      <c r="W7" s="86"/>
      <c r="X7" s="87" t="str">
        <f t="shared" si="8"/>
        <v/>
      </c>
      <c r="Y7" s="87"/>
      <c r="Z7" s="87"/>
      <c r="AA7" s="88" t="str">
        <f t="shared" si="9"/>
        <v/>
      </c>
      <c r="AB7" s="87"/>
      <c r="AC7" s="87" t="str">
        <f t="shared" si="10"/>
        <v/>
      </c>
      <c r="AD7" s="87"/>
      <c r="AE7" s="87"/>
      <c r="AF7" s="88" t="str">
        <f t="shared" si="11"/>
        <v/>
      </c>
      <c r="AG7" s="47"/>
      <c r="AH7" s="48" t="str">
        <f t="shared" si="12"/>
        <v/>
      </c>
      <c r="AI7" s="48"/>
      <c r="AJ7" s="48"/>
      <c r="AK7" s="48" t="str">
        <f t="shared" si="13"/>
        <v/>
      </c>
      <c r="AL7" s="47"/>
      <c r="AM7" s="48" t="str">
        <f t="shared" si="14"/>
        <v/>
      </c>
      <c r="AN7" s="48"/>
      <c r="AO7" s="48"/>
      <c r="AP7" s="53" t="str">
        <f t="shared" si="15"/>
        <v/>
      </c>
      <c r="AQ7" s="48"/>
      <c r="AR7" s="48" t="str">
        <f t="shared" si="16"/>
        <v/>
      </c>
      <c r="AS7" s="48"/>
      <c r="AT7" s="48"/>
      <c r="AU7" s="53" t="str">
        <f t="shared" si="17"/>
        <v/>
      </c>
      <c r="AV7" s="152"/>
      <c r="AW7" s="150" t="str">
        <f t="shared" si="18"/>
        <v/>
      </c>
      <c r="AX7" s="150"/>
      <c r="AY7" s="150"/>
      <c r="AZ7" s="150" t="str">
        <f t="shared" si="19"/>
        <v/>
      </c>
      <c r="BA7" s="152"/>
      <c r="BB7" s="150" t="str">
        <f t="shared" si="20"/>
        <v/>
      </c>
      <c r="BC7" s="150"/>
      <c r="BD7" s="150"/>
      <c r="BE7" s="151" t="str">
        <f t="shared" si="21"/>
        <v/>
      </c>
      <c r="BF7" s="150"/>
      <c r="BG7" s="150" t="str">
        <f t="shared" si="22"/>
        <v/>
      </c>
      <c r="BH7" s="150"/>
      <c r="BI7" s="150"/>
      <c r="BJ7" s="151" t="str">
        <f t="shared" si="23"/>
        <v/>
      </c>
      <c r="BK7" s="101"/>
      <c r="BL7" s="102" t="str">
        <f t="shared" si="24"/>
        <v/>
      </c>
      <c r="BM7" s="102"/>
      <c r="BN7" s="102"/>
      <c r="BO7" s="102" t="str">
        <f t="shared" si="25"/>
        <v/>
      </c>
      <c r="BP7" s="101"/>
      <c r="BQ7" s="102" t="str">
        <f t="shared" si="26"/>
        <v/>
      </c>
      <c r="BR7" s="102"/>
      <c r="BS7" s="102"/>
      <c r="BT7" s="103" t="str">
        <f t="shared" si="27"/>
        <v/>
      </c>
      <c r="BU7" s="102"/>
      <c r="BV7" s="102" t="str">
        <f t="shared" si="28"/>
        <v/>
      </c>
      <c r="BW7" s="102"/>
      <c r="BX7" s="102"/>
      <c r="BY7" s="103" t="str">
        <f t="shared" si="29"/>
        <v/>
      </c>
      <c r="BZ7" s="123"/>
      <c r="CA7" s="115" t="str">
        <f t="shared" si="30"/>
        <v/>
      </c>
      <c r="CB7" s="115"/>
      <c r="CC7" s="115"/>
      <c r="CD7" s="115" t="str">
        <f t="shared" si="31"/>
        <v/>
      </c>
      <c r="CE7" s="123"/>
      <c r="CF7" s="115" t="str">
        <f t="shared" si="32"/>
        <v/>
      </c>
      <c r="CG7" s="115"/>
      <c r="CH7" s="115"/>
      <c r="CI7" s="116" t="str">
        <f t="shared" si="33"/>
        <v/>
      </c>
      <c r="CJ7" s="115"/>
      <c r="CK7" s="115" t="str">
        <f t="shared" si="34"/>
        <v/>
      </c>
      <c r="CL7" s="115"/>
      <c r="CM7" s="115"/>
      <c r="CN7" s="116" t="str">
        <f t="shared" si="35"/>
        <v/>
      </c>
      <c r="CO7" s="127"/>
      <c r="CP7" s="128" t="str">
        <f t="shared" si="36"/>
        <v/>
      </c>
      <c r="CQ7" s="128"/>
      <c r="CR7" s="128"/>
      <c r="CS7" s="128" t="str">
        <f t="shared" si="37"/>
        <v/>
      </c>
      <c r="CT7" s="127"/>
      <c r="CU7" s="128" t="str">
        <f t="shared" si="38"/>
        <v/>
      </c>
      <c r="CV7" s="128"/>
      <c r="CW7" s="128"/>
      <c r="CX7" s="135" t="str">
        <f t="shared" si="39"/>
        <v/>
      </c>
      <c r="CY7" s="128"/>
      <c r="CZ7" s="128" t="str">
        <f t="shared" si="40"/>
        <v/>
      </c>
      <c r="DA7" s="128"/>
      <c r="DB7" s="128"/>
      <c r="DC7" s="135" t="str">
        <f t="shared" si="41"/>
        <v/>
      </c>
      <c r="DD7" s="136">
        <v>232814.95750000002</v>
      </c>
      <c r="DE7" s="137">
        <f t="shared" si="42"/>
        <v>127729.95750000002</v>
      </c>
      <c r="DF7" s="137">
        <v>105085</v>
      </c>
      <c r="DG7" s="137">
        <v>90000</v>
      </c>
      <c r="DH7" s="137">
        <f t="shared" si="43"/>
        <v>15085</v>
      </c>
      <c r="DI7" s="136">
        <v>280095.1875</v>
      </c>
      <c r="DJ7" s="137">
        <f t="shared" si="44"/>
        <v>175010.1875</v>
      </c>
      <c r="DK7" s="137">
        <v>105085</v>
      </c>
      <c r="DL7" s="137">
        <v>90000</v>
      </c>
      <c r="DM7" s="144">
        <f t="shared" si="45"/>
        <v>15085</v>
      </c>
      <c r="DN7" s="137">
        <v>315097.22499999998</v>
      </c>
      <c r="DO7" s="137">
        <f t="shared" si="46"/>
        <v>210012.22499999998</v>
      </c>
      <c r="DP7" s="137">
        <v>105085</v>
      </c>
      <c r="DQ7" s="137">
        <v>90000</v>
      </c>
      <c r="DR7" s="144">
        <f t="shared" si="47"/>
        <v>15085</v>
      </c>
      <c r="DS7" s="152"/>
      <c r="DT7" s="150" t="str">
        <f t="shared" si="48"/>
        <v/>
      </c>
      <c r="DU7" s="150"/>
      <c r="DV7" s="150"/>
      <c r="DW7" s="150" t="str">
        <f t="shared" si="49"/>
        <v/>
      </c>
      <c r="DX7" s="152"/>
      <c r="DY7" s="150" t="str">
        <f t="shared" si="50"/>
        <v/>
      </c>
      <c r="DZ7" s="150"/>
      <c r="EA7" s="150"/>
      <c r="EB7" s="151" t="str">
        <f t="shared" si="51"/>
        <v/>
      </c>
      <c r="EC7" s="150"/>
      <c r="ED7" s="150" t="str">
        <f t="shared" si="52"/>
        <v/>
      </c>
      <c r="EE7" s="150"/>
      <c r="EF7" s="150"/>
      <c r="EG7" s="151" t="str">
        <f t="shared" si="53"/>
        <v/>
      </c>
      <c r="EH7" s="162"/>
      <c r="EI7" s="163" t="str">
        <f t="shared" si="54"/>
        <v/>
      </c>
      <c r="EJ7" s="163"/>
      <c r="EK7" s="163"/>
      <c r="EL7" s="163" t="str">
        <f t="shared" si="55"/>
        <v/>
      </c>
      <c r="EM7" s="162"/>
      <c r="EN7" s="163" t="str">
        <f t="shared" si="56"/>
        <v/>
      </c>
      <c r="EO7" s="163"/>
      <c r="EP7" s="163"/>
      <c r="EQ7" s="163" t="str">
        <f t="shared" si="57"/>
        <v/>
      </c>
      <c r="ER7" s="162"/>
      <c r="ES7" s="163" t="str">
        <f t="shared" si="58"/>
        <v/>
      </c>
      <c r="ET7" s="163"/>
      <c r="EU7" s="163"/>
      <c r="EV7" s="164" t="str">
        <f t="shared" si="59"/>
        <v/>
      </c>
    </row>
    <row r="8" spans="1:152" s="19" customFormat="1" x14ac:dyDescent="0.4">
      <c r="A8" s="26" t="s">
        <v>568</v>
      </c>
      <c r="B8" s="17"/>
      <c r="C8" s="61"/>
      <c r="D8" s="56" t="str">
        <f t="shared" si="0"/>
        <v/>
      </c>
      <c r="E8" s="56"/>
      <c r="F8" s="56"/>
      <c r="G8" s="56" t="str">
        <f t="shared" si="1"/>
        <v/>
      </c>
      <c r="H8" s="61"/>
      <c r="I8" s="56" t="str">
        <f t="shared" si="2"/>
        <v/>
      </c>
      <c r="J8" s="56"/>
      <c r="K8" s="56"/>
      <c r="L8" s="59" t="str">
        <f t="shared" si="3"/>
        <v/>
      </c>
      <c r="M8" s="56"/>
      <c r="N8" s="56" t="str">
        <f t="shared" si="4"/>
        <v/>
      </c>
      <c r="O8" s="56"/>
      <c r="P8" s="56"/>
      <c r="Q8" s="59" t="str">
        <f t="shared" si="5"/>
        <v/>
      </c>
      <c r="R8" s="86"/>
      <c r="S8" s="87" t="str">
        <f t="shared" si="6"/>
        <v/>
      </c>
      <c r="T8" s="87"/>
      <c r="U8" s="87"/>
      <c r="V8" s="87" t="str">
        <f t="shared" si="7"/>
        <v/>
      </c>
      <c r="W8" s="86"/>
      <c r="X8" s="87" t="str">
        <f t="shared" si="8"/>
        <v/>
      </c>
      <c r="Y8" s="87"/>
      <c r="Z8" s="87"/>
      <c r="AA8" s="88" t="str">
        <f t="shared" si="9"/>
        <v/>
      </c>
      <c r="AB8" s="87"/>
      <c r="AC8" s="87" t="str">
        <f t="shared" si="10"/>
        <v/>
      </c>
      <c r="AD8" s="87"/>
      <c r="AE8" s="87"/>
      <c r="AF8" s="88" t="str">
        <f t="shared" si="11"/>
        <v/>
      </c>
      <c r="AG8" s="47"/>
      <c r="AH8" s="48" t="str">
        <f t="shared" si="12"/>
        <v/>
      </c>
      <c r="AI8" s="48"/>
      <c r="AJ8" s="48"/>
      <c r="AK8" s="48" t="str">
        <f t="shared" si="13"/>
        <v/>
      </c>
      <c r="AL8" s="47"/>
      <c r="AM8" s="48" t="str">
        <f t="shared" si="14"/>
        <v/>
      </c>
      <c r="AN8" s="48"/>
      <c r="AO8" s="48"/>
      <c r="AP8" s="53" t="str">
        <f t="shared" si="15"/>
        <v/>
      </c>
      <c r="AQ8" s="48"/>
      <c r="AR8" s="48" t="str">
        <f t="shared" si="16"/>
        <v/>
      </c>
      <c r="AS8" s="48"/>
      <c r="AT8" s="48"/>
      <c r="AU8" s="53" t="str">
        <f t="shared" si="17"/>
        <v/>
      </c>
      <c r="AV8" s="152"/>
      <c r="AW8" s="150" t="str">
        <f t="shared" si="18"/>
        <v/>
      </c>
      <c r="AX8" s="150"/>
      <c r="AY8" s="150"/>
      <c r="AZ8" s="150" t="str">
        <f t="shared" si="19"/>
        <v/>
      </c>
      <c r="BA8" s="152"/>
      <c r="BB8" s="150" t="str">
        <f t="shared" si="20"/>
        <v/>
      </c>
      <c r="BC8" s="150"/>
      <c r="BD8" s="150"/>
      <c r="BE8" s="151" t="str">
        <f t="shared" si="21"/>
        <v/>
      </c>
      <c r="BF8" s="150"/>
      <c r="BG8" s="150" t="str">
        <f t="shared" si="22"/>
        <v/>
      </c>
      <c r="BH8" s="150"/>
      <c r="BI8" s="150"/>
      <c r="BJ8" s="151" t="str">
        <f t="shared" si="23"/>
        <v/>
      </c>
      <c r="BK8" s="101"/>
      <c r="BL8" s="102" t="str">
        <f t="shared" si="24"/>
        <v/>
      </c>
      <c r="BM8" s="102"/>
      <c r="BN8" s="102"/>
      <c r="BO8" s="102" t="str">
        <f t="shared" si="25"/>
        <v/>
      </c>
      <c r="BP8" s="101"/>
      <c r="BQ8" s="102" t="str">
        <f t="shared" si="26"/>
        <v/>
      </c>
      <c r="BR8" s="102"/>
      <c r="BS8" s="102"/>
      <c r="BT8" s="103" t="str">
        <f t="shared" si="27"/>
        <v/>
      </c>
      <c r="BU8" s="102"/>
      <c r="BV8" s="102" t="str">
        <f t="shared" si="28"/>
        <v/>
      </c>
      <c r="BW8" s="102"/>
      <c r="BX8" s="102"/>
      <c r="BY8" s="103" t="str">
        <f t="shared" si="29"/>
        <v/>
      </c>
      <c r="BZ8" s="123"/>
      <c r="CA8" s="115" t="str">
        <f t="shared" si="30"/>
        <v/>
      </c>
      <c r="CB8" s="115"/>
      <c r="CC8" s="115"/>
      <c r="CD8" s="115" t="str">
        <f t="shared" si="31"/>
        <v/>
      </c>
      <c r="CE8" s="123"/>
      <c r="CF8" s="115" t="str">
        <f t="shared" si="32"/>
        <v/>
      </c>
      <c r="CG8" s="115"/>
      <c r="CH8" s="115"/>
      <c r="CI8" s="116" t="str">
        <f t="shared" si="33"/>
        <v/>
      </c>
      <c r="CJ8" s="115"/>
      <c r="CK8" s="115" t="str">
        <f t="shared" si="34"/>
        <v/>
      </c>
      <c r="CL8" s="115"/>
      <c r="CM8" s="115"/>
      <c r="CN8" s="116" t="str">
        <f t="shared" si="35"/>
        <v/>
      </c>
      <c r="CO8" s="127"/>
      <c r="CP8" s="128" t="str">
        <f t="shared" si="36"/>
        <v/>
      </c>
      <c r="CQ8" s="128"/>
      <c r="CR8" s="128"/>
      <c r="CS8" s="128" t="str">
        <f t="shared" si="37"/>
        <v/>
      </c>
      <c r="CT8" s="127"/>
      <c r="CU8" s="128" t="str">
        <f t="shared" si="38"/>
        <v/>
      </c>
      <c r="CV8" s="128"/>
      <c r="CW8" s="128"/>
      <c r="CX8" s="135" t="str">
        <f t="shared" si="39"/>
        <v/>
      </c>
      <c r="CY8" s="128"/>
      <c r="CZ8" s="128" t="str">
        <f t="shared" si="40"/>
        <v/>
      </c>
      <c r="DA8" s="128"/>
      <c r="DB8" s="128"/>
      <c r="DC8" s="135" t="str">
        <f t="shared" si="41"/>
        <v/>
      </c>
      <c r="DD8" s="136">
        <v>266239.44416666665</v>
      </c>
      <c r="DE8" s="137">
        <f t="shared" si="42"/>
        <v>150109.44416666665</v>
      </c>
      <c r="DF8" s="137">
        <v>116130</v>
      </c>
      <c r="DG8" s="137">
        <v>100000</v>
      </c>
      <c r="DH8" s="137">
        <f t="shared" si="43"/>
        <v>16130</v>
      </c>
      <c r="DI8" s="136">
        <v>320168.40833333333</v>
      </c>
      <c r="DJ8" s="137">
        <f t="shared" si="44"/>
        <v>204038.40833333333</v>
      </c>
      <c r="DK8" s="137">
        <v>116130</v>
      </c>
      <c r="DL8" s="137">
        <v>100000</v>
      </c>
      <c r="DM8" s="144">
        <f t="shared" si="45"/>
        <v>16130</v>
      </c>
      <c r="DN8" s="137">
        <v>360976.08999999997</v>
      </c>
      <c r="DO8" s="137">
        <f t="shared" si="46"/>
        <v>244846.08999999997</v>
      </c>
      <c r="DP8" s="137">
        <v>116130</v>
      </c>
      <c r="DQ8" s="137">
        <v>100000</v>
      </c>
      <c r="DR8" s="144">
        <f t="shared" si="47"/>
        <v>16130</v>
      </c>
      <c r="DS8" s="152"/>
      <c r="DT8" s="150" t="str">
        <f t="shared" si="48"/>
        <v/>
      </c>
      <c r="DU8" s="150"/>
      <c r="DV8" s="150"/>
      <c r="DW8" s="150" t="str">
        <f t="shared" si="49"/>
        <v/>
      </c>
      <c r="DX8" s="152"/>
      <c r="DY8" s="150" t="str">
        <f t="shared" si="50"/>
        <v/>
      </c>
      <c r="DZ8" s="150"/>
      <c r="EA8" s="150"/>
      <c r="EB8" s="151" t="str">
        <f t="shared" si="51"/>
        <v/>
      </c>
      <c r="EC8" s="150"/>
      <c r="ED8" s="150" t="str">
        <f t="shared" si="52"/>
        <v/>
      </c>
      <c r="EE8" s="150"/>
      <c r="EF8" s="150"/>
      <c r="EG8" s="151" t="str">
        <f t="shared" si="53"/>
        <v/>
      </c>
      <c r="EH8" s="162"/>
      <c r="EI8" s="163" t="str">
        <f t="shared" si="54"/>
        <v/>
      </c>
      <c r="EJ8" s="163"/>
      <c r="EK8" s="163"/>
      <c r="EL8" s="163" t="str">
        <f t="shared" si="55"/>
        <v/>
      </c>
      <c r="EM8" s="162"/>
      <c r="EN8" s="163" t="str">
        <f t="shared" si="56"/>
        <v/>
      </c>
      <c r="EO8" s="163"/>
      <c r="EP8" s="163"/>
      <c r="EQ8" s="163" t="str">
        <f t="shared" si="57"/>
        <v/>
      </c>
      <c r="ER8" s="162"/>
      <c r="ES8" s="163" t="str">
        <f t="shared" si="58"/>
        <v/>
      </c>
      <c r="ET8" s="163"/>
      <c r="EU8" s="163"/>
      <c r="EV8" s="164" t="str">
        <f t="shared" si="59"/>
        <v/>
      </c>
    </row>
    <row r="9" spans="1:152" s="19" customFormat="1" x14ac:dyDescent="0.4">
      <c r="A9" s="26" t="s">
        <v>569</v>
      </c>
      <c r="B9" s="17"/>
      <c r="C9" s="61"/>
      <c r="D9" s="56" t="str">
        <f t="shared" si="0"/>
        <v/>
      </c>
      <c r="E9" s="56"/>
      <c r="F9" s="56"/>
      <c r="G9" s="56" t="str">
        <f t="shared" si="1"/>
        <v/>
      </c>
      <c r="H9" s="61"/>
      <c r="I9" s="56" t="str">
        <f t="shared" si="2"/>
        <v/>
      </c>
      <c r="J9" s="56"/>
      <c r="K9" s="56"/>
      <c r="L9" s="59" t="str">
        <f t="shared" si="3"/>
        <v/>
      </c>
      <c r="M9" s="56"/>
      <c r="N9" s="56" t="str">
        <f t="shared" si="4"/>
        <v/>
      </c>
      <c r="O9" s="56"/>
      <c r="P9" s="56"/>
      <c r="Q9" s="59" t="str">
        <f t="shared" si="5"/>
        <v/>
      </c>
      <c r="R9" s="86"/>
      <c r="S9" s="87" t="str">
        <f t="shared" si="6"/>
        <v/>
      </c>
      <c r="T9" s="87"/>
      <c r="U9" s="87"/>
      <c r="V9" s="87" t="str">
        <f t="shared" si="7"/>
        <v/>
      </c>
      <c r="W9" s="86"/>
      <c r="X9" s="87" t="str">
        <f t="shared" si="8"/>
        <v/>
      </c>
      <c r="Y9" s="87"/>
      <c r="Z9" s="87"/>
      <c r="AA9" s="88" t="str">
        <f t="shared" si="9"/>
        <v/>
      </c>
      <c r="AB9" s="87"/>
      <c r="AC9" s="87" t="str">
        <f t="shared" si="10"/>
        <v/>
      </c>
      <c r="AD9" s="87"/>
      <c r="AE9" s="87"/>
      <c r="AF9" s="88" t="str">
        <f t="shared" si="11"/>
        <v/>
      </c>
      <c r="AG9" s="47"/>
      <c r="AH9" s="48" t="str">
        <f t="shared" si="12"/>
        <v/>
      </c>
      <c r="AI9" s="48"/>
      <c r="AJ9" s="48"/>
      <c r="AK9" s="48" t="str">
        <f t="shared" si="13"/>
        <v/>
      </c>
      <c r="AL9" s="47"/>
      <c r="AM9" s="48" t="str">
        <f t="shared" si="14"/>
        <v/>
      </c>
      <c r="AN9" s="48"/>
      <c r="AO9" s="48"/>
      <c r="AP9" s="53" t="str">
        <f t="shared" si="15"/>
        <v/>
      </c>
      <c r="AQ9" s="48"/>
      <c r="AR9" s="48" t="str">
        <f t="shared" si="16"/>
        <v/>
      </c>
      <c r="AS9" s="48"/>
      <c r="AT9" s="48"/>
      <c r="AU9" s="53" t="str">
        <f t="shared" si="17"/>
        <v/>
      </c>
      <c r="AV9" s="152"/>
      <c r="AW9" s="150" t="str">
        <f t="shared" si="18"/>
        <v/>
      </c>
      <c r="AX9" s="150"/>
      <c r="AY9" s="150"/>
      <c r="AZ9" s="150" t="str">
        <f t="shared" si="19"/>
        <v/>
      </c>
      <c r="BA9" s="152"/>
      <c r="BB9" s="150" t="str">
        <f t="shared" si="20"/>
        <v/>
      </c>
      <c r="BC9" s="150"/>
      <c r="BD9" s="150"/>
      <c r="BE9" s="151" t="str">
        <f t="shared" si="21"/>
        <v/>
      </c>
      <c r="BF9" s="150"/>
      <c r="BG9" s="150" t="str">
        <f t="shared" si="22"/>
        <v/>
      </c>
      <c r="BH9" s="150"/>
      <c r="BI9" s="150"/>
      <c r="BJ9" s="151" t="str">
        <f t="shared" si="23"/>
        <v/>
      </c>
      <c r="BK9" s="101"/>
      <c r="BL9" s="102" t="str">
        <f t="shared" si="24"/>
        <v/>
      </c>
      <c r="BM9" s="102"/>
      <c r="BN9" s="102"/>
      <c r="BO9" s="102" t="str">
        <f t="shared" si="25"/>
        <v/>
      </c>
      <c r="BP9" s="101"/>
      <c r="BQ9" s="102" t="str">
        <f t="shared" si="26"/>
        <v/>
      </c>
      <c r="BR9" s="102"/>
      <c r="BS9" s="102"/>
      <c r="BT9" s="103" t="str">
        <f t="shared" si="27"/>
        <v/>
      </c>
      <c r="BU9" s="102"/>
      <c r="BV9" s="102" t="str">
        <f t="shared" si="28"/>
        <v/>
      </c>
      <c r="BW9" s="102"/>
      <c r="BX9" s="102"/>
      <c r="BY9" s="103" t="str">
        <f t="shared" si="29"/>
        <v/>
      </c>
      <c r="BZ9" s="123"/>
      <c r="CA9" s="115" t="str">
        <f t="shared" si="30"/>
        <v/>
      </c>
      <c r="CB9" s="115"/>
      <c r="CC9" s="115"/>
      <c r="CD9" s="115" t="str">
        <f t="shared" si="31"/>
        <v/>
      </c>
      <c r="CE9" s="123"/>
      <c r="CF9" s="115" t="str">
        <f t="shared" si="32"/>
        <v/>
      </c>
      <c r="CG9" s="115"/>
      <c r="CH9" s="115"/>
      <c r="CI9" s="116" t="str">
        <f t="shared" si="33"/>
        <v/>
      </c>
      <c r="CJ9" s="115"/>
      <c r="CK9" s="115" t="str">
        <f t="shared" si="34"/>
        <v/>
      </c>
      <c r="CL9" s="115"/>
      <c r="CM9" s="115"/>
      <c r="CN9" s="116" t="str">
        <f t="shared" si="35"/>
        <v/>
      </c>
      <c r="CO9" s="127">
        <v>290444.77875</v>
      </c>
      <c r="CP9" s="128">
        <f t="shared" si="36"/>
        <v>170577.27875</v>
      </c>
      <c r="CQ9" s="128">
        <v>119867.5</v>
      </c>
      <c r="CR9" s="128">
        <v>105000</v>
      </c>
      <c r="CS9" s="128">
        <f t="shared" si="37"/>
        <v>14867.5</v>
      </c>
      <c r="CT9" s="127">
        <v>351358.04374999995</v>
      </c>
      <c r="CU9" s="128">
        <f t="shared" si="38"/>
        <v>230808.04374999995</v>
      </c>
      <c r="CV9" s="128">
        <v>120550</v>
      </c>
      <c r="CW9" s="128">
        <v>105000</v>
      </c>
      <c r="CX9" s="135">
        <f t="shared" si="39"/>
        <v>15550</v>
      </c>
      <c r="CY9" s="128">
        <v>397519.65250000003</v>
      </c>
      <c r="CZ9" s="128">
        <f t="shared" si="40"/>
        <v>276969.65250000003</v>
      </c>
      <c r="DA9" s="128">
        <v>120550</v>
      </c>
      <c r="DB9" s="128">
        <v>105000</v>
      </c>
      <c r="DC9" s="135">
        <f t="shared" si="41"/>
        <v>15550</v>
      </c>
      <c r="DD9" s="136">
        <v>297627.93083333329</v>
      </c>
      <c r="DE9" s="137">
        <f t="shared" si="42"/>
        <v>170452.93083333329</v>
      </c>
      <c r="DF9" s="137">
        <v>127175</v>
      </c>
      <c r="DG9" s="137">
        <v>110000</v>
      </c>
      <c r="DH9" s="137">
        <f t="shared" si="43"/>
        <v>17175</v>
      </c>
      <c r="DI9" s="136">
        <v>358181.62916666665</v>
      </c>
      <c r="DJ9" s="137">
        <f t="shared" si="44"/>
        <v>231006.62916666665</v>
      </c>
      <c r="DK9" s="137">
        <v>127175</v>
      </c>
      <c r="DL9" s="137">
        <v>110000</v>
      </c>
      <c r="DM9" s="144">
        <f t="shared" si="45"/>
        <v>17175</v>
      </c>
      <c r="DN9" s="137">
        <v>404382.95499999996</v>
      </c>
      <c r="DO9" s="137">
        <f t="shared" si="46"/>
        <v>277207.95499999996</v>
      </c>
      <c r="DP9" s="137">
        <v>127175</v>
      </c>
      <c r="DQ9" s="137">
        <v>110000</v>
      </c>
      <c r="DR9" s="144">
        <f t="shared" si="47"/>
        <v>17175</v>
      </c>
      <c r="DS9" s="152"/>
      <c r="DT9" s="150" t="str">
        <f t="shared" si="48"/>
        <v/>
      </c>
      <c r="DU9" s="150"/>
      <c r="DV9" s="150"/>
      <c r="DW9" s="150" t="str">
        <f t="shared" si="49"/>
        <v/>
      </c>
      <c r="DX9" s="152"/>
      <c r="DY9" s="150" t="str">
        <f t="shared" si="50"/>
        <v/>
      </c>
      <c r="DZ9" s="150"/>
      <c r="EA9" s="150"/>
      <c r="EB9" s="151" t="str">
        <f t="shared" si="51"/>
        <v/>
      </c>
      <c r="EC9" s="150"/>
      <c r="ED9" s="150" t="str">
        <f t="shared" si="52"/>
        <v/>
      </c>
      <c r="EE9" s="150"/>
      <c r="EF9" s="150"/>
      <c r="EG9" s="151" t="str">
        <f t="shared" si="53"/>
        <v/>
      </c>
      <c r="EH9" s="162"/>
      <c r="EI9" s="163" t="str">
        <f t="shared" si="54"/>
        <v/>
      </c>
      <c r="EJ9" s="163"/>
      <c r="EK9" s="163"/>
      <c r="EL9" s="163" t="str">
        <f t="shared" si="55"/>
        <v/>
      </c>
      <c r="EM9" s="162"/>
      <c r="EN9" s="163" t="str">
        <f t="shared" si="56"/>
        <v/>
      </c>
      <c r="EO9" s="163"/>
      <c r="EP9" s="163"/>
      <c r="EQ9" s="163" t="str">
        <f t="shared" si="57"/>
        <v/>
      </c>
      <c r="ER9" s="162"/>
      <c r="ES9" s="163" t="str">
        <f t="shared" si="58"/>
        <v/>
      </c>
      <c r="ET9" s="163"/>
      <c r="EU9" s="163"/>
      <c r="EV9" s="164" t="str">
        <f t="shared" si="59"/>
        <v/>
      </c>
    </row>
    <row r="10" spans="1:152" s="19" customFormat="1" x14ac:dyDescent="0.4">
      <c r="A10" s="26" t="s">
        <v>570</v>
      </c>
      <c r="B10" s="17"/>
      <c r="C10" s="61"/>
      <c r="D10" s="56" t="str">
        <f t="shared" si="0"/>
        <v/>
      </c>
      <c r="E10" s="56"/>
      <c r="F10" s="56"/>
      <c r="G10" s="56" t="str">
        <f t="shared" si="1"/>
        <v/>
      </c>
      <c r="H10" s="61"/>
      <c r="I10" s="56" t="str">
        <f t="shared" si="2"/>
        <v/>
      </c>
      <c r="J10" s="56"/>
      <c r="K10" s="56"/>
      <c r="L10" s="59" t="str">
        <f t="shared" si="3"/>
        <v/>
      </c>
      <c r="M10" s="56"/>
      <c r="N10" s="56" t="str">
        <f t="shared" si="4"/>
        <v/>
      </c>
      <c r="O10" s="56"/>
      <c r="P10" s="56"/>
      <c r="Q10" s="59" t="str">
        <f t="shared" si="5"/>
        <v/>
      </c>
      <c r="R10" s="86"/>
      <c r="S10" s="87" t="str">
        <f t="shared" si="6"/>
        <v/>
      </c>
      <c r="T10" s="87"/>
      <c r="U10" s="87"/>
      <c r="V10" s="87" t="str">
        <f t="shared" si="7"/>
        <v/>
      </c>
      <c r="W10" s="86"/>
      <c r="X10" s="87" t="str">
        <f t="shared" si="8"/>
        <v/>
      </c>
      <c r="Y10" s="87"/>
      <c r="Z10" s="87"/>
      <c r="AA10" s="88" t="str">
        <f t="shared" si="9"/>
        <v/>
      </c>
      <c r="AB10" s="87"/>
      <c r="AC10" s="87" t="str">
        <f t="shared" si="10"/>
        <v/>
      </c>
      <c r="AD10" s="87"/>
      <c r="AE10" s="87"/>
      <c r="AF10" s="88" t="str">
        <f t="shared" si="11"/>
        <v/>
      </c>
      <c r="AG10" s="47"/>
      <c r="AH10" s="48" t="str">
        <f t="shared" si="12"/>
        <v/>
      </c>
      <c r="AI10" s="48"/>
      <c r="AJ10" s="48"/>
      <c r="AK10" s="48" t="str">
        <f t="shared" si="13"/>
        <v/>
      </c>
      <c r="AL10" s="47"/>
      <c r="AM10" s="48" t="str">
        <f t="shared" si="14"/>
        <v/>
      </c>
      <c r="AN10" s="48"/>
      <c r="AO10" s="48"/>
      <c r="AP10" s="53" t="str">
        <f t="shared" si="15"/>
        <v/>
      </c>
      <c r="AQ10" s="48"/>
      <c r="AR10" s="48" t="str">
        <f t="shared" si="16"/>
        <v/>
      </c>
      <c r="AS10" s="48"/>
      <c r="AT10" s="48"/>
      <c r="AU10" s="53" t="str">
        <f t="shared" si="17"/>
        <v/>
      </c>
      <c r="AV10" s="152"/>
      <c r="AW10" s="150" t="str">
        <f t="shared" si="18"/>
        <v/>
      </c>
      <c r="AX10" s="150"/>
      <c r="AY10" s="150"/>
      <c r="AZ10" s="150" t="str">
        <f t="shared" si="19"/>
        <v/>
      </c>
      <c r="BA10" s="152"/>
      <c r="BB10" s="150" t="str">
        <f t="shared" si="20"/>
        <v/>
      </c>
      <c r="BC10" s="150"/>
      <c r="BD10" s="150"/>
      <c r="BE10" s="151" t="str">
        <f t="shared" si="21"/>
        <v/>
      </c>
      <c r="BF10" s="150"/>
      <c r="BG10" s="150" t="str">
        <f t="shared" si="22"/>
        <v/>
      </c>
      <c r="BH10" s="150"/>
      <c r="BI10" s="150"/>
      <c r="BJ10" s="151" t="str">
        <f t="shared" si="23"/>
        <v/>
      </c>
      <c r="BK10" s="101"/>
      <c r="BL10" s="102" t="str">
        <f t="shared" si="24"/>
        <v/>
      </c>
      <c r="BM10" s="102"/>
      <c r="BN10" s="102"/>
      <c r="BO10" s="102" t="str">
        <f t="shared" si="25"/>
        <v/>
      </c>
      <c r="BP10" s="101"/>
      <c r="BQ10" s="102" t="str">
        <f t="shared" si="26"/>
        <v/>
      </c>
      <c r="BR10" s="102"/>
      <c r="BS10" s="102"/>
      <c r="BT10" s="103" t="str">
        <f t="shared" si="27"/>
        <v/>
      </c>
      <c r="BU10" s="102"/>
      <c r="BV10" s="102" t="str">
        <f t="shared" si="28"/>
        <v/>
      </c>
      <c r="BW10" s="102"/>
      <c r="BX10" s="102"/>
      <c r="BY10" s="103" t="str">
        <f t="shared" si="29"/>
        <v/>
      </c>
      <c r="BZ10" s="123"/>
      <c r="CA10" s="115" t="str">
        <f t="shared" si="30"/>
        <v/>
      </c>
      <c r="CB10" s="115"/>
      <c r="CC10" s="115"/>
      <c r="CD10" s="115" t="str">
        <f t="shared" si="31"/>
        <v/>
      </c>
      <c r="CE10" s="123"/>
      <c r="CF10" s="115" t="str">
        <f t="shared" si="32"/>
        <v/>
      </c>
      <c r="CG10" s="115"/>
      <c r="CH10" s="115"/>
      <c r="CI10" s="116" t="str">
        <f t="shared" si="33"/>
        <v/>
      </c>
      <c r="CJ10" s="115"/>
      <c r="CK10" s="115" t="str">
        <f t="shared" si="34"/>
        <v/>
      </c>
      <c r="CL10" s="115"/>
      <c r="CM10" s="115"/>
      <c r="CN10" s="116" t="str">
        <f t="shared" si="35"/>
        <v/>
      </c>
      <c r="CO10" s="127"/>
      <c r="CP10" s="128" t="str">
        <f t="shared" si="36"/>
        <v/>
      </c>
      <c r="CQ10" s="128"/>
      <c r="CR10" s="128"/>
      <c r="CS10" s="128" t="str">
        <f t="shared" si="37"/>
        <v/>
      </c>
      <c r="CT10" s="127"/>
      <c r="CU10" s="128" t="str">
        <f t="shared" si="38"/>
        <v/>
      </c>
      <c r="CV10" s="128"/>
      <c r="CW10" s="128"/>
      <c r="CX10" s="135" t="str">
        <f t="shared" si="39"/>
        <v/>
      </c>
      <c r="CY10" s="128"/>
      <c r="CZ10" s="128" t="str">
        <f t="shared" si="40"/>
        <v/>
      </c>
      <c r="DA10" s="128"/>
      <c r="DB10" s="128"/>
      <c r="DC10" s="135" t="str">
        <f t="shared" si="41"/>
        <v/>
      </c>
      <c r="DD10" s="136">
        <v>329347.41749999998</v>
      </c>
      <c r="DE10" s="137">
        <f t="shared" si="42"/>
        <v>191032.41749999998</v>
      </c>
      <c r="DF10" s="137">
        <v>138315</v>
      </c>
      <c r="DG10" s="137">
        <v>120000</v>
      </c>
      <c r="DH10" s="137">
        <f t="shared" si="43"/>
        <v>18315</v>
      </c>
      <c r="DI10" s="136">
        <v>396549.85</v>
      </c>
      <c r="DJ10" s="137">
        <f t="shared" si="44"/>
        <v>258234.84999999998</v>
      </c>
      <c r="DK10" s="137">
        <v>138315</v>
      </c>
      <c r="DL10" s="137">
        <v>120000</v>
      </c>
      <c r="DM10" s="144">
        <f t="shared" si="45"/>
        <v>18315</v>
      </c>
      <c r="DN10" s="137">
        <v>448196.82</v>
      </c>
      <c r="DO10" s="137">
        <f t="shared" si="46"/>
        <v>309881.82</v>
      </c>
      <c r="DP10" s="137">
        <v>138315</v>
      </c>
      <c r="DQ10" s="137">
        <v>120000</v>
      </c>
      <c r="DR10" s="144">
        <f t="shared" si="47"/>
        <v>18315</v>
      </c>
      <c r="DS10" s="152"/>
      <c r="DT10" s="150" t="str">
        <f t="shared" si="48"/>
        <v/>
      </c>
      <c r="DU10" s="150"/>
      <c r="DV10" s="150"/>
      <c r="DW10" s="150" t="str">
        <f t="shared" si="49"/>
        <v/>
      </c>
      <c r="DX10" s="152"/>
      <c r="DY10" s="150" t="str">
        <f t="shared" si="50"/>
        <v/>
      </c>
      <c r="DZ10" s="150"/>
      <c r="EA10" s="150"/>
      <c r="EB10" s="151" t="str">
        <f t="shared" si="51"/>
        <v/>
      </c>
      <c r="EC10" s="150"/>
      <c r="ED10" s="150" t="str">
        <f t="shared" si="52"/>
        <v/>
      </c>
      <c r="EE10" s="150"/>
      <c r="EF10" s="150"/>
      <c r="EG10" s="151" t="str">
        <f t="shared" si="53"/>
        <v/>
      </c>
      <c r="EH10" s="162"/>
      <c r="EI10" s="163" t="str">
        <f t="shared" si="54"/>
        <v/>
      </c>
      <c r="EJ10" s="163"/>
      <c r="EK10" s="163"/>
      <c r="EL10" s="163" t="str">
        <f t="shared" si="55"/>
        <v/>
      </c>
      <c r="EM10" s="162"/>
      <c r="EN10" s="163" t="str">
        <f t="shared" si="56"/>
        <v/>
      </c>
      <c r="EO10" s="163"/>
      <c r="EP10" s="163"/>
      <c r="EQ10" s="163" t="str">
        <f t="shared" si="57"/>
        <v/>
      </c>
      <c r="ER10" s="162"/>
      <c r="ES10" s="163" t="str">
        <f t="shared" si="58"/>
        <v/>
      </c>
      <c r="ET10" s="163"/>
      <c r="EU10" s="163"/>
      <c r="EV10" s="164" t="str">
        <f t="shared" si="59"/>
        <v/>
      </c>
    </row>
    <row r="11" spans="1:152" x14ac:dyDescent="0.4">
      <c r="A11" s="11" t="s">
        <v>571</v>
      </c>
      <c r="B11" s="12"/>
      <c r="C11" s="61">
        <v>145454</v>
      </c>
      <c r="D11" s="56">
        <f t="shared" si="0"/>
        <v>76514</v>
      </c>
      <c r="E11" s="56">
        <v>68940</v>
      </c>
      <c r="F11" s="56">
        <v>49000</v>
      </c>
      <c r="G11" s="56">
        <f t="shared" si="1"/>
        <v>19940</v>
      </c>
      <c r="H11" s="61">
        <v>172639</v>
      </c>
      <c r="I11" s="56">
        <f t="shared" si="2"/>
        <v>103699</v>
      </c>
      <c r="J11" s="56">
        <v>68940</v>
      </c>
      <c r="K11" s="56">
        <v>49000</v>
      </c>
      <c r="L11" s="59">
        <f t="shared" si="3"/>
        <v>19940</v>
      </c>
      <c r="M11" s="56">
        <v>193379</v>
      </c>
      <c r="N11" s="56">
        <f t="shared" si="4"/>
        <v>124439</v>
      </c>
      <c r="O11" s="56">
        <v>68940</v>
      </c>
      <c r="P11" s="56">
        <v>49000</v>
      </c>
      <c r="Q11" s="59">
        <f t="shared" si="5"/>
        <v>19940</v>
      </c>
      <c r="R11" s="86"/>
      <c r="S11" s="87" t="str">
        <f t="shared" si="6"/>
        <v/>
      </c>
      <c r="V11" s="87" t="str">
        <f t="shared" si="7"/>
        <v/>
      </c>
      <c r="X11" s="87" t="str">
        <f t="shared" si="8"/>
        <v/>
      </c>
      <c r="AA11" s="88" t="str">
        <f t="shared" si="9"/>
        <v/>
      </c>
      <c r="AC11" s="87" t="str">
        <f t="shared" si="10"/>
        <v/>
      </c>
      <c r="AF11" s="88" t="str">
        <f t="shared" si="11"/>
        <v/>
      </c>
      <c r="AG11" s="47"/>
      <c r="AH11" s="48" t="str">
        <f t="shared" si="12"/>
        <v/>
      </c>
      <c r="AK11" s="48" t="str">
        <f t="shared" si="13"/>
        <v/>
      </c>
      <c r="AM11" s="48" t="str">
        <f t="shared" si="14"/>
        <v/>
      </c>
      <c r="AP11" s="53" t="str">
        <f t="shared" si="15"/>
        <v/>
      </c>
      <c r="AR11" s="48" t="str">
        <f t="shared" si="16"/>
        <v/>
      </c>
      <c r="AU11" s="53" t="str">
        <f t="shared" si="17"/>
        <v/>
      </c>
      <c r="AV11" s="152"/>
      <c r="AW11" s="150" t="str">
        <f t="shared" si="18"/>
        <v/>
      </c>
      <c r="AZ11" s="150" t="str">
        <f t="shared" si="19"/>
        <v/>
      </c>
      <c r="BB11" s="150" t="str">
        <f t="shared" si="20"/>
        <v/>
      </c>
      <c r="BE11" s="151" t="str">
        <f t="shared" si="21"/>
        <v/>
      </c>
      <c r="BG11" s="150" t="str">
        <f t="shared" si="22"/>
        <v/>
      </c>
      <c r="BJ11" s="151" t="str">
        <f t="shared" si="23"/>
        <v/>
      </c>
      <c r="BK11" s="101"/>
      <c r="BL11" s="102" t="str">
        <f t="shared" si="24"/>
        <v/>
      </c>
      <c r="BO11" s="102" t="str">
        <f t="shared" si="25"/>
        <v/>
      </c>
      <c r="BQ11" s="102" t="str">
        <f t="shared" si="26"/>
        <v/>
      </c>
      <c r="BT11" s="103" t="str">
        <f t="shared" si="27"/>
        <v/>
      </c>
      <c r="BV11" s="102" t="str">
        <f t="shared" si="28"/>
        <v/>
      </c>
      <c r="BY11" s="103" t="str">
        <f t="shared" si="29"/>
        <v/>
      </c>
      <c r="BZ11" s="123"/>
      <c r="CA11" s="115" t="str">
        <f t="shared" si="30"/>
        <v/>
      </c>
      <c r="CD11" s="115" t="str">
        <f t="shared" si="31"/>
        <v/>
      </c>
      <c r="CF11" s="115" t="str">
        <f t="shared" si="32"/>
        <v/>
      </c>
      <c r="CI11" s="116" t="str">
        <f t="shared" si="33"/>
        <v/>
      </c>
      <c r="CK11" s="115" t="str">
        <f t="shared" si="34"/>
        <v/>
      </c>
      <c r="CN11" s="116" t="str">
        <f t="shared" si="35"/>
        <v/>
      </c>
      <c r="CO11" s="127">
        <v>160909.43</v>
      </c>
      <c r="CP11" s="128">
        <f t="shared" si="36"/>
        <v>93719.43</v>
      </c>
      <c r="CQ11" s="128">
        <v>67190</v>
      </c>
      <c r="CR11" s="128">
        <v>55000</v>
      </c>
      <c r="CS11" s="128">
        <f t="shared" si="37"/>
        <v>12190</v>
      </c>
      <c r="CT11" s="127">
        <v>195587.25625000001</v>
      </c>
      <c r="CU11" s="128">
        <f t="shared" si="38"/>
        <v>128187.25625000001</v>
      </c>
      <c r="CV11" s="128">
        <v>67400</v>
      </c>
      <c r="CW11" s="128">
        <v>55000</v>
      </c>
      <c r="CX11" s="135">
        <f t="shared" si="39"/>
        <v>12400</v>
      </c>
      <c r="CY11" s="128">
        <v>221224.70749999999</v>
      </c>
      <c r="CZ11" s="128">
        <f t="shared" si="40"/>
        <v>153824.70749999999</v>
      </c>
      <c r="DA11" s="128">
        <v>67400</v>
      </c>
      <c r="DB11" s="128">
        <v>55000</v>
      </c>
      <c r="DC11" s="135">
        <f t="shared" si="41"/>
        <v>12400</v>
      </c>
      <c r="DD11" s="136">
        <v>171250.58500000002</v>
      </c>
      <c r="DE11" s="137">
        <f t="shared" si="42"/>
        <v>93350.585000000021</v>
      </c>
      <c r="DF11" s="137">
        <v>77900</v>
      </c>
      <c r="DG11" s="137">
        <v>65000</v>
      </c>
      <c r="DH11" s="137">
        <f t="shared" si="43"/>
        <v>12900</v>
      </c>
      <c r="DI11" s="136">
        <v>205894.535</v>
      </c>
      <c r="DJ11" s="137">
        <f t="shared" si="44"/>
        <v>127994.535</v>
      </c>
      <c r="DK11" s="137">
        <v>77900</v>
      </c>
      <c r="DL11" s="137">
        <v>65000</v>
      </c>
      <c r="DM11" s="144">
        <f t="shared" si="45"/>
        <v>12900</v>
      </c>
      <c r="DN11" s="137">
        <v>231493.44200000001</v>
      </c>
      <c r="DO11" s="137">
        <f t="shared" si="46"/>
        <v>153593.44200000001</v>
      </c>
      <c r="DP11" s="137">
        <v>77900</v>
      </c>
      <c r="DQ11" s="137">
        <v>65000</v>
      </c>
      <c r="DR11" s="144">
        <f t="shared" si="47"/>
        <v>12900</v>
      </c>
      <c r="DS11" s="152">
        <v>158196.94362500001</v>
      </c>
      <c r="DT11" s="150">
        <f t="shared" si="48"/>
        <v>86361.943625000014</v>
      </c>
      <c r="DU11" s="150">
        <v>71835</v>
      </c>
      <c r="DV11" s="150">
        <v>59500</v>
      </c>
      <c r="DW11" s="150">
        <f t="shared" si="49"/>
        <v>12335</v>
      </c>
      <c r="DX11" s="152">
        <v>196750.04375000001</v>
      </c>
      <c r="DY11" s="150">
        <f t="shared" si="50"/>
        <v>124915.04375000001</v>
      </c>
      <c r="DZ11" s="150">
        <v>71835</v>
      </c>
      <c r="EA11" s="150">
        <v>59500</v>
      </c>
      <c r="EB11" s="151">
        <f t="shared" si="51"/>
        <v>12335</v>
      </c>
      <c r="EC11" s="150">
        <v>221733.05249999999</v>
      </c>
      <c r="ED11" s="150">
        <f t="shared" si="52"/>
        <v>149898.05249999999</v>
      </c>
      <c r="EE11" s="150">
        <v>71835</v>
      </c>
      <c r="EF11" s="150">
        <v>59500</v>
      </c>
      <c r="EG11" s="151">
        <f t="shared" si="53"/>
        <v>12335</v>
      </c>
      <c r="EH11" s="162"/>
      <c r="EI11" s="163" t="str">
        <f t="shared" si="54"/>
        <v/>
      </c>
      <c r="EL11" s="163" t="str">
        <f t="shared" si="55"/>
        <v/>
      </c>
      <c r="EN11" s="163" t="str">
        <f t="shared" si="56"/>
        <v/>
      </c>
      <c r="EQ11" s="163" t="str">
        <f t="shared" si="57"/>
        <v/>
      </c>
      <c r="ES11" s="163" t="str">
        <f t="shared" si="58"/>
        <v/>
      </c>
      <c r="EV11" s="164" t="str">
        <f t="shared" si="59"/>
        <v/>
      </c>
    </row>
    <row r="12" spans="1:152" x14ac:dyDescent="0.4">
      <c r="A12" s="11" t="s">
        <v>572</v>
      </c>
      <c r="B12" s="12"/>
      <c r="C12" s="61"/>
      <c r="D12" s="56"/>
      <c r="I12" s="56"/>
      <c r="N12" s="56"/>
      <c r="R12" s="86"/>
      <c r="S12" s="87" t="str">
        <f t="shared" si="6"/>
        <v/>
      </c>
      <c r="V12" s="87" t="str">
        <f t="shared" si="7"/>
        <v/>
      </c>
      <c r="X12" s="87" t="str">
        <f t="shared" si="8"/>
        <v/>
      </c>
      <c r="AA12" s="88" t="str">
        <f t="shared" si="9"/>
        <v/>
      </c>
      <c r="AC12" s="87" t="str">
        <f t="shared" si="10"/>
        <v/>
      </c>
      <c r="AF12" s="88" t="str">
        <f t="shared" si="11"/>
        <v/>
      </c>
      <c r="AG12" s="47"/>
      <c r="AH12" s="48"/>
      <c r="AM12" s="48"/>
      <c r="AR12" s="48"/>
      <c r="AV12" s="152"/>
      <c r="AW12" s="150"/>
      <c r="BB12" s="150"/>
      <c r="BG12" s="150"/>
      <c r="BK12" s="101"/>
      <c r="BL12" s="102"/>
      <c r="BQ12" s="102"/>
      <c r="BV12" s="102"/>
      <c r="BZ12" s="123"/>
      <c r="CA12" s="115"/>
      <c r="CF12" s="115"/>
      <c r="CK12" s="115"/>
      <c r="CO12" s="127">
        <v>167799.85375000001</v>
      </c>
      <c r="CP12" s="128">
        <f t="shared" si="36"/>
        <v>99955.353750000009</v>
      </c>
      <c r="CQ12" s="128">
        <v>67844.5</v>
      </c>
      <c r="CR12" s="128">
        <v>55000</v>
      </c>
      <c r="CS12" s="128">
        <f t="shared" si="37"/>
        <v>12844.5</v>
      </c>
      <c r="CT12" s="127">
        <v>205181.24374999997</v>
      </c>
      <c r="CU12" s="128">
        <f t="shared" si="38"/>
        <v>137011.24374999997</v>
      </c>
      <c r="CV12" s="128">
        <v>68170</v>
      </c>
      <c r="CW12" s="128">
        <v>55000</v>
      </c>
      <c r="CX12" s="135">
        <f t="shared" si="39"/>
        <v>13170</v>
      </c>
      <c r="CY12" s="128">
        <v>232583.49249999999</v>
      </c>
      <c r="CZ12" s="128">
        <f t="shared" si="40"/>
        <v>164413.49249999999</v>
      </c>
      <c r="DA12" s="128">
        <v>68170</v>
      </c>
      <c r="DB12" s="128">
        <v>55000</v>
      </c>
      <c r="DC12" s="135">
        <f t="shared" si="41"/>
        <v>13170</v>
      </c>
      <c r="DD12" s="136"/>
      <c r="DE12" s="137"/>
      <c r="DJ12" s="137"/>
      <c r="DO12" s="137"/>
      <c r="DS12" s="152"/>
      <c r="DT12" s="150" t="str">
        <f t="shared" si="48"/>
        <v/>
      </c>
      <c r="DW12" s="150" t="str">
        <f t="shared" si="49"/>
        <v/>
      </c>
      <c r="DY12" s="150" t="str">
        <f t="shared" si="50"/>
        <v/>
      </c>
      <c r="EB12" s="151" t="str">
        <f t="shared" si="51"/>
        <v/>
      </c>
      <c r="ED12" s="150" t="str">
        <f t="shared" si="52"/>
        <v/>
      </c>
      <c r="EG12" s="151" t="str">
        <f t="shared" si="53"/>
        <v/>
      </c>
      <c r="EH12" s="162"/>
      <c r="EI12" s="163"/>
      <c r="EN12" s="163"/>
      <c r="ES12" s="163"/>
    </row>
    <row r="13" spans="1:152" x14ac:dyDescent="0.4">
      <c r="A13" s="208" t="s">
        <v>573</v>
      </c>
      <c r="B13" s="52"/>
      <c r="C13" s="61"/>
      <c r="D13" s="56" t="str">
        <f t="shared" si="0"/>
        <v/>
      </c>
      <c r="G13" s="56" t="str">
        <f t="shared" si="1"/>
        <v/>
      </c>
      <c r="I13" s="56" t="str">
        <f t="shared" si="2"/>
        <v/>
      </c>
      <c r="L13" s="59" t="str">
        <f t="shared" si="3"/>
        <v/>
      </c>
      <c r="N13" s="56" t="str">
        <f t="shared" si="4"/>
        <v/>
      </c>
      <c r="Q13" s="59" t="str">
        <f t="shared" si="5"/>
        <v/>
      </c>
      <c r="R13" s="86">
        <v>161418.56200000001</v>
      </c>
      <c r="S13" s="87">
        <f t="shared" si="6"/>
        <v>88116.562000000005</v>
      </c>
      <c r="T13" s="87">
        <v>73302</v>
      </c>
      <c r="U13" s="87">
        <v>72000</v>
      </c>
      <c r="V13" s="87">
        <f t="shared" si="7"/>
        <v>1302</v>
      </c>
      <c r="W13" s="86">
        <v>194638.89</v>
      </c>
      <c r="X13" s="87">
        <f t="shared" si="8"/>
        <v>121336.89000000001</v>
      </c>
      <c r="Y13" s="87">
        <v>73302</v>
      </c>
      <c r="Z13" s="87">
        <v>72000</v>
      </c>
      <c r="AA13" s="88">
        <f t="shared" si="9"/>
        <v>1302</v>
      </c>
      <c r="AB13" s="87">
        <v>218906.26800000001</v>
      </c>
      <c r="AC13" s="87">
        <f t="shared" si="10"/>
        <v>145604.26800000001</v>
      </c>
      <c r="AD13" s="87">
        <v>73302</v>
      </c>
      <c r="AE13" s="87">
        <v>72000</v>
      </c>
      <c r="AF13" s="88">
        <f t="shared" si="11"/>
        <v>1302</v>
      </c>
      <c r="AG13" s="47">
        <v>169503.74300000002</v>
      </c>
      <c r="AH13" s="48">
        <f t="shared" si="12"/>
        <v>85153.183000000019</v>
      </c>
      <c r="AI13" s="48">
        <v>84350.56</v>
      </c>
      <c r="AJ13" s="48">
        <v>72000</v>
      </c>
      <c r="AK13" s="48">
        <f t="shared" si="13"/>
        <v>12350.559999999998</v>
      </c>
      <c r="AL13" s="47">
        <v>198022.75</v>
      </c>
      <c r="AM13" s="48">
        <f t="shared" si="14"/>
        <v>113672.19</v>
      </c>
      <c r="AN13" s="48">
        <v>84350.56</v>
      </c>
      <c r="AO13" s="48">
        <v>72000</v>
      </c>
      <c r="AP13" s="53">
        <f t="shared" si="15"/>
        <v>12350.559999999998</v>
      </c>
      <c r="AQ13" s="48">
        <v>220757.18799999999</v>
      </c>
      <c r="AR13" s="48">
        <f t="shared" si="16"/>
        <v>136406.628</v>
      </c>
      <c r="AS13" s="48">
        <v>84350.56</v>
      </c>
      <c r="AT13" s="48">
        <v>72000</v>
      </c>
      <c r="AU13" s="53">
        <f t="shared" si="17"/>
        <v>12350.559999999998</v>
      </c>
      <c r="AV13" s="152"/>
      <c r="AW13" s="150" t="str">
        <f t="shared" si="18"/>
        <v/>
      </c>
      <c r="AZ13" s="150" t="str">
        <f t="shared" si="19"/>
        <v/>
      </c>
      <c r="BB13" s="150" t="str">
        <f t="shared" si="20"/>
        <v/>
      </c>
      <c r="BE13" s="151" t="str">
        <f t="shared" si="21"/>
        <v/>
      </c>
      <c r="BG13" s="150" t="str">
        <f t="shared" si="22"/>
        <v/>
      </c>
      <c r="BJ13" s="151" t="str">
        <f t="shared" si="23"/>
        <v/>
      </c>
      <c r="BK13" s="101"/>
      <c r="BL13" s="102" t="str">
        <f t="shared" si="24"/>
        <v/>
      </c>
      <c r="BO13" s="102" t="str">
        <f t="shared" si="25"/>
        <v/>
      </c>
      <c r="BQ13" s="102" t="str">
        <f t="shared" si="26"/>
        <v/>
      </c>
      <c r="BT13" s="103" t="str">
        <f t="shared" si="27"/>
        <v/>
      </c>
      <c r="BV13" s="102" t="str">
        <f t="shared" si="28"/>
        <v/>
      </c>
      <c r="BY13" s="103" t="str">
        <f t="shared" si="29"/>
        <v/>
      </c>
      <c r="BZ13" s="123"/>
      <c r="CA13" s="115" t="str">
        <f t="shared" si="30"/>
        <v/>
      </c>
      <c r="CD13" s="115" t="str">
        <f t="shared" si="31"/>
        <v/>
      </c>
      <c r="CF13" s="115" t="str">
        <f t="shared" si="32"/>
        <v/>
      </c>
      <c r="CI13" s="116" t="str">
        <f t="shared" si="33"/>
        <v/>
      </c>
      <c r="CK13" s="115" t="str">
        <f t="shared" si="34"/>
        <v/>
      </c>
      <c r="CN13" s="116" t="str">
        <f t="shared" si="35"/>
        <v/>
      </c>
      <c r="CO13" s="127">
        <v>182955.47687499999</v>
      </c>
      <c r="CP13" s="128">
        <f t="shared" si="36"/>
        <v>100586.97687499999</v>
      </c>
      <c r="CQ13" s="128">
        <v>82368.5</v>
      </c>
      <c r="CR13" s="128">
        <v>70000</v>
      </c>
      <c r="CS13" s="128">
        <f t="shared" si="37"/>
        <v>12368.5</v>
      </c>
      <c r="CT13" s="127">
        <v>220085.11875000002</v>
      </c>
      <c r="CU13" s="128">
        <f t="shared" si="38"/>
        <v>137475.11875000002</v>
      </c>
      <c r="CV13" s="128">
        <v>82610</v>
      </c>
      <c r="CW13" s="128">
        <v>70000</v>
      </c>
      <c r="CX13" s="135">
        <f t="shared" si="39"/>
        <v>12610</v>
      </c>
      <c r="CY13" s="128">
        <v>247580.14250000002</v>
      </c>
      <c r="CZ13" s="128">
        <f t="shared" si="40"/>
        <v>164970.14250000002</v>
      </c>
      <c r="DA13" s="128">
        <v>82610</v>
      </c>
      <c r="DB13" s="128">
        <v>70000</v>
      </c>
      <c r="DC13" s="135">
        <f t="shared" si="41"/>
        <v>12610</v>
      </c>
      <c r="DD13" s="136">
        <v>193906.6525</v>
      </c>
      <c r="DE13" s="137">
        <f t="shared" si="42"/>
        <v>100721.6525</v>
      </c>
      <c r="DF13" s="137">
        <v>93185</v>
      </c>
      <c r="DG13" s="137">
        <v>80000</v>
      </c>
      <c r="DH13" s="137">
        <f t="shared" si="43"/>
        <v>13185</v>
      </c>
      <c r="DI13" s="136">
        <v>230928.57500000001</v>
      </c>
      <c r="DJ13" s="137">
        <f t="shared" si="44"/>
        <v>137743.57500000001</v>
      </c>
      <c r="DK13" s="137">
        <v>93185</v>
      </c>
      <c r="DL13" s="137">
        <v>80000</v>
      </c>
      <c r="DM13" s="144">
        <f t="shared" si="45"/>
        <v>13185</v>
      </c>
      <c r="DN13" s="137">
        <v>258477.29</v>
      </c>
      <c r="DO13" s="137">
        <f t="shared" si="46"/>
        <v>165292.29</v>
      </c>
      <c r="DP13" s="137">
        <v>93185</v>
      </c>
      <c r="DQ13" s="137">
        <v>80000</v>
      </c>
      <c r="DR13" s="144">
        <f t="shared" si="47"/>
        <v>13185</v>
      </c>
      <c r="DS13" s="152">
        <v>161742.22362499998</v>
      </c>
      <c r="DT13" s="150">
        <f t="shared" si="48"/>
        <v>89407.223624999984</v>
      </c>
      <c r="DU13" s="150">
        <v>72335</v>
      </c>
      <c r="DV13" s="150">
        <v>60000</v>
      </c>
      <c r="DW13" s="150">
        <f t="shared" si="49"/>
        <v>12335</v>
      </c>
      <c r="DX13" s="152">
        <v>201488.90375</v>
      </c>
      <c r="DY13" s="150">
        <f t="shared" si="50"/>
        <v>129153.90375</v>
      </c>
      <c r="DZ13" s="150">
        <v>72335</v>
      </c>
      <c r="EA13" s="150">
        <v>60000</v>
      </c>
      <c r="EB13" s="151">
        <f t="shared" si="51"/>
        <v>12335</v>
      </c>
      <c r="EC13" s="150">
        <v>227319.68449999997</v>
      </c>
      <c r="ED13" s="150">
        <f t="shared" si="52"/>
        <v>154984.68449999997</v>
      </c>
      <c r="EE13" s="150">
        <v>72335</v>
      </c>
      <c r="EF13" s="150">
        <v>60000</v>
      </c>
      <c r="EG13" s="151">
        <f t="shared" si="53"/>
        <v>12335</v>
      </c>
      <c r="EH13" s="162"/>
      <c r="EI13" s="163" t="str">
        <f t="shared" si="54"/>
        <v/>
      </c>
      <c r="EL13" s="163" t="str">
        <f t="shared" si="55"/>
        <v/>
      </c>
      <c r="EN13" s="163" t="str">
        <f t="shared" si="56"/>
        <v/>
      </c>
      <c r="EQ13" s="163" t="str">
        <f t="shared" si="57"/>
        <v/>
      </c>
      <c r="ES13" s="163" t="str">
        <f t="shared" si="58"/>
        <v/>
      </c>
      <c r="EV13" s="164" t="str">
        <f t="shared" si="59"/>
        <v/>
      </c>
    </row>
    <row r="14" spans="1:152" x14ac:dyDescent="0.4">
      <c r="A14" s="208" t="s">
        <v>574</v>
      </c>
      <c r="B14" s="52"/>
      <c r="C14" s="61"/>
      <c r="D14" s="56" t="str">
        <f t="shared" si="0"/>
        <v/>
      </c>
      <c r="G14" s="56" t="str">
        <f t="shared" si="1"/>
        <v/>
      </c>
      <c r="I14" s="56" t="str">
        <f t="shared" si="2"/>
        <v/>
      </c>
      <c r="L14" s="59" t="str">
        <f t="shared" si="3"/>
        <v/>
      </c>
      <c r="N14" s="56" t="str">
        <f t="shared" si="4"/>
        <v/>
      </c>
      <c r="Q14" s="59" t="str">
        <f t="shared" si="5"/>
        <v/>
      </c>
      <c r="R14" s="86"/>
      <c r="S14" s="87" t="str">
        <f t="shared" si="6"/>
        <v/>
      </c>
      <c r="V14" s="87" t="str">
        <f t="shared" si="7"/>
        <v/>
      </c>
      <c r="X14" s="87" t="str">
        <f t="shared" si="8"/>
        <v/>
      </c>
      <c r="AA14" s="88" t="str">
        <f t="shared" si="9"/>
        <v/>
      </c>
      <c r="AC14" s="87" t="str">
        <f t="shared" si="10"/>
        <v/>
      </c>
      <c r="AF14" s="88" t="str">
        <f t="shared" si="11"/>
        <v/>
      </c>
      <c r="AG14" s="47"/>
      <c r="AH14" s="48" t="str">
        <f t="shared" si="12"/>
        <v/>
      </c>
      <c r="AK14" s="48" t="str">
        <f t="shared" si="13"/>
        <v/>
      </c>
      <c r="AM14" s="48" t="str">
        <f t="shared" si="14"/>
        <v/>
      </c>
      <c r="AP14" s="53" t="str">
        <f t="shared" si="15"/>
        <v/>
      </c>
      <c r="AR14" s="48" t="str">
        <f t="shared" si="16"/>
        <v/>
      </c>
      <c r="AU14" s="53" t="str">
        <f t="shared" si="17"/>
        <v/>
      </c>
      <c r="AV14" s="152"/>
      <c r="AW14" s="150"/>
      <c r="BB14" s="150"/>
      <c r="BG14" s="150"/>
      <c r="BK14" s="101"/>
      <c r="BL14" s="102" t="str">
        <f t="shared" si="24"/>
        <v/>
      </c>
      <c r="BO14" s="102" t="str">
        <f t="shared" si="25"/>
        <v/>
      </c>
      <c r="BQ14" s="102" t="str">
        <f t="shared" si="26"/>
        <v/>
      </c>
      <c r="BT14" s="103" t="str">
        <f t="shared" si="27"/>
        <v/>
      </c>
      <c r="BV14" s="102" t="str">
        <f t="shared" si="28"/>
        <v/>
      </c>
      <c r="BY14" s="103" t="str">
        <f t="shared" si="29"/>
        <v/>
      </c>
      <c r="BZ14" s="123"/>
      <c r="CA14" s="115" t="str">
        <f t="shared" si="30"/>
        <v/>
      </c>
      <c r="CD14" s="115" t="str">
        <f t="shared" si="31"/>
        <v/>
      </c>
      <c r="CF14" s="115" t="str">
        <f t="shared" si="32"/>
        <v/>
      </c>
      <c r="CI14" s="116" t="str">
        <f t="shared" si="33"/>
        <v/>
      </c>
      <c r="CK14" s="115" t="str">
        <f t="shared" si="34"/>
        <v/>
      </c>
      <c r="CN14" s="116" t="str">
        <f t="shared" si="35"/>
        <v/>
      </c>
      <c r="CO14" s="127">
        <v>190136.99437500001</v>
      </c>
      <c r="CP14" s="128">
        <f t="shared" si="36"/>
        <v>107054.49437500001</v>
      </c>
      <c r="CQ14" s="128">
        <v>83082.5</v>
      </c>
      <c r="CR14" s="128">
        <v>70000</v>
      </c>
      <c r="CS14" s="128">
        <f t="shared" si="37"/>
        <v>13082.5</v>
      </c>
      <c r="CT14" s="127">
        <v>229561.39374999999</v>
      </c>
      <c r="CU14" s="128">
        <f t="shared" si="38"/>
        <v>146111.39374999999</v>
      </c>
      <c r="CV14" s="128">
        <v>83450</v>
      </c>
      <c r="CW14" s="128">
        <v>70000</v>
      </c>
      <c r="CX14" s="135">
        <f t="shared" si="39"/>
        <v>13450</v>
      </c>
      <c r="CY14" s="128">
        <v>258783.67250000002</v>
      </c>
      <c r="CZ14" s="128">
        <f t="shared" si="40"/>
        <v>175333.67250000002</v>
      </c>
      <c r="DA14" s="128">
        <v>83450</v>
      </c>
      <c r="DB14" s="128">
        <v>70000</v>
      </c>
      <c r="DC14" s="135">
        <f t="shared" si="41"/>
        <v>13450</v>
      </c>
      <c r="DD14" s="136">
        <v>201103.8775</v>
      </c>
      <c r="DE14" s="137">
        <f t="shared" si="42"/>
        <v>106778.8775</v>
      </c>
      <c r="DF14" s="137">
        <v>94325</v>
      </c>
      <c r="DG14" s="137">
        <v>80000</v>
      </c>
      <c r="DH14" s="137">
        <f t="shared" si="43"/>
        <v>14325</v>
      </c>
      <c r="DI14" s="136">
        <v>241203.65</v>
      </c>
      <c r="DJ14" s="137">
        <f t="shared" si="44"/>
        <v>146878.65</v>
      </c>
      <c r="DK14" s="137">
        <v>94325</v>
      </c>
      <c r="DL14" s="137">
        <v>80000</v>
      </c>
      <c r="DM14" s="144">
        <f t="shared" si="45"/>
        <v>14325</v>
      </c>
      <c r="DN14" s="137">
        <v>270579.38</v>
      </c>
      <c r="DO14" s="137">
        <f t="shared" si="46"/>
        <v>176254.38</v>
      </c>
      <c r="DP14" s="137">
        <v>94325</v>
      </c>
      <c r="DQ14" s="137">
        <v>80000</v>
      </c>
      <c r="DR14" s="144">
        <f t="shared" si="47"/>
        <v>14325</v>
      </c>
      <c r="DS14" s="152"/>
      <c r="DT14" s="150" t="str">
        <f t="shared" si="48"/>
        <v/>
      </c>
      <c r="DW14" s="150" t="str">
        <f t="shared" si="49"/>
        <v/>
      </c>
      <c r="DY14" s="150" t="str">
        <f t="shared" si="50"/>
        <v/>
      </c>
      <c r="EB14" s="151" t="str">
        <f t="shared" si="51"/>
        <v/>
      </c>
      <c r="ED14" s="150" t="str">
        <f t="shared" si="52"/>
        <v/>
      </c>
      <c r="EG14" s="151" t="str">
        <f t="shared" si="53"/>
        <v/>
      </c>
      <c r="EH14" s="162"/>
      <c r="EI14" s="163" t="str">
        <f t="shared" si="54"/>
        <v/>
      </c>
      <c r="EL14" s="163" t="str">
        <f t="shared" si="55"/>
        <v/>
      </c>
      <c r="EN14" s="163" t="str">
        <f t="shared" si="56"/>
        <v/>
      </c>
      <c r="EQ14" s="163" t="str">
        <f t="shared" si="57"/>
        <v/>
      </c>
      <c r="ES14" s="163" t="str">
        <f t="shared" si="58"/>
        <v/>
      </c>
      <c r="EV14" s="164" t="str">
        <f t="shared" si="59"/>
        <v/>
      </c>
    </row>
    <row r="15" spans="1:152" x14ac:dyDescent="0.4">
      <c r="A15" s="208" t="s">
        <v>575</v>
      </c>
      <c r="B15" s="52"/>
      <c r="C15" s="61"/>
      <c r="D15" s="56" t="str">
        <f t="shared" si="0"/>
        <v/>
      </c>
      <c r="G15" s="56" t="str">
        <f t="shared" si="1"/>
        <v/>
      </c>
      <c r="I15" s="56" t="str">
        <f t="shared" si="2"/>
        <v/>
      </c>
      <c r="L15" s="59" t="str">
        <f t="shared" si="3"/>
        <v/>
      </c>
      <c r="N15" s="56" t="str">
        <f t="shared" si="4"/>
        <v/>
      </c>
      <c r="Q15" s="59" t="str">
        <f t="shared" si="5"/>
        <v/>
      </c>
      <c r="R15" s="86">
        <v>189040.606</v>
      </c>
      <c r="S15" s="87">
        <f t="shared" si="6"/>
        <v>102428.606</v>
      </c>
      <c r="T15" s="87">
        <v>86612</v>
      </c>
      <c r="U15" s="87">
        <v>85000</v>
      </c>
      <c r="V15" s="87">
        <f t="shared" si="7"/>
        <v>1612</v>
      </c>
      <c r="W15" s="86">
        <v>226769.01</v>
      </c>
      <c r="X15" s="87">
        <f t="shared" si="8"/>
        <v>140157.01</v>
      </c>
      <c r="Y15" s="87">
        <v>86612</v>
      </c>
      <c r="Z15" s="205">
        <v>85000</v>
      </c>
      <c r="AA15" s="88">
        <f t="shared" si="9"/>
        <v>1612</v>
      </c>
      <c r="AB15" s="87">
        <v>254800.41200000001</v>
      </c>
      <c r="AC15" s="87">
        <f t="shared" si="10"/>
        <v>168188.41200000001</v>
      </c>
      <c r="AD15" s="87">
        <v>86612</v>
      </c>
      <c r="AE15" s="87">
        <v>85000</v>
      </c>
      <c r="AF15" s="88">
        <f t="shared" si="11"/>
        <v>1612</v>
      </c>
      <c r="AG15" s="47">
        <v>195466.47500000001</v>
      </c>
      <c r="AH15" s="48">
        <f t="shared" si="12"/>
        <v>97822.315000000002</v>
      </c>
      <c r="AI15" s="48">
        <v>97644.160000000003</v>
      </c>
      <c r="AJ15" s="48">
        <v>85000</v>
      </c>
      <c r="AK15" s="48">
        <f t="shared" si="13"/>
        <v>12644.160000000003</v>
      </c>
      <c r="AL15" s="47">
        <v>227794.41099999999</v>
      </c>
      <c r="AM15" s="48">
        <f t="shared" si="14"/>
        <v>130150.25099999999</v>
      </c>
      <c r="AN15" s="48">
        <v>97644.160000000003</v>
      </c>
      <c r="AO15" s="63">
        <v>85000</v>
      </c>
      <c r="AP15" s="53">
        <f t="shared" si="15"/>
        <v>12644.160000000003</v>
      </c>
      <c r="AQ15" s="48">
        <v>253824.46120000002</v>
      </c>
      <c r="AR15" s="48">
        <f t="shared" si="16"/>
        <v>156180.30120000002</v>
      </c>
      <c r="AS15" s="48">
        <v>97644.160000000003</v>
      </c>
      <c r="AT15" s="48">
        <v>85000</v>
      </c>
      <c r="AU15" s="53">
        <f t="shared" si="17"/>
        <v>12644.160000000003</v>
      </c>
      <c r="AV15" s="152"/>
      <c r="AW15" s="150" t="str">
        <f t="shared" si="18"/>
        <v/>
      </c>
      <c r="AZ15" s="150" t="str">
        <f t="shared" si="19"/>
        <v/>
      </c>
      <c r="BB15" s="150" t="str">
        <f t="shared" si="20"/>
        <v/>
      </c>
      <c r="BE15" s="151" t="str">
        <f t="shared" si="21"/>
        <v/>
      </c>
      <c r="BG15" s="150" t="str">
        <f t="shared" si="22"/>
        <v/>
      </c>
      <c r="BJ15" s="151" t="str">
        <f t="shared" si="23"/>
        <v/>
      </c>
      <c r="BK15" s="101">
        <v>197790.71799999999</v>
      </c>
      <c r="BL15" s="102">
        <f t="shared" si="24"/>
        <v>99690.717999999993</v>
      </c>
      <c r="BM15" s="102">
        <v>98100</v>
      </c>
      <c r="BN15" s="102">
        <v>85000</v>
      </c>
      <c r="BO15" s="102">
        <f t="shared" si="25"/>
        <v>13100</v>
      </c>
      <c r="BP15" s="210">
        <v>231125.74</v>
      </c>
      <c r="BQ15" s="211">
        <f t="shared" si="26"/>
        <v>133025.74</v>
      </c>
      <c r="BR15" s="211">
        <v>98100</v>
      </c>
      <c r="BS15" s="211">
        <v>85000</v>
      </c>
      <c r="BT15" s="103">
        <f t="shared" si="27"/>
        <v>13100</v>
      </c>
      <c r="BU15" s="102">
        <v>257730.88800000004</v>
      </c>
      <c r="BV15" s="102">
        <f t="shared" si="28"/>
        <v>159630.88800000004</v>
      </c>
      <c r="BW15" s="102">
        <v>98100</v>
      </c>
      <c r="BX15" s="102">
        <v>85000</v>
      </c>
      <c r="BY15" s="103">
        <f t="shared" si="29"/>
        <v>13100</v>
      </c>
      <c r="BZ15" s="123"/>
      <c r="CA15" s="115" t="str">
        <f t="shared" si="30"/>
        <v/>
      </c>
      <c r="CD15" s="115" t="str">
        <f t="shared" si="31"/>
        <v/>
      </c>
      <c r="CF15" s="115" t="str">
        <f t="shared" si="32"/>
        <v/>
      </c>
      <c r="CI15" s="116" t="str">
        <f t="shared" si="33"/>
        <v/>
      </c>
      <c r="CK15" s="115" t="str">
        <f t="shared" si="34"/>
        <v/>
      </c>
      <c r="CN15" s="116" t="str">
        <f t="shared" si="35"/>
        <v/>
      </c>
      <c r="CO15" s="127">
        <v>215649.07062500002</v>
      </c>
      <c r="CP15" s="128">
        <f t="shared" si="36"/>
        <v>117983.07062500002</v>
      </c>
      <c r="CQ15" s="128">
        <v>97666</v>
      </c>
      <c r="CR15" s="128">
        <v>85000</v>
      </c>
      <c r="CS15" s="128">
        <f t="shared" si="37"/>
        <v>12666</v>
      </c>
      <c r="CT15" s="127">
        <v>258030.84375</v>
      </c>
      <c r="CU15" s="128">
        <f t="shared" si="38"/>
        <v>160070.84375</v>
      </c>
      <c r="CV15" s="128">
        <v>97960</v>
      </c>
      <c r="CW15" s="128">
        <v>85000</v>
      </c>
      <c r="CX15" s="135">
        <f t="shared" si="39"/>
        <v>12960</v>
      </c>
      <c r="CY15" s="128">
        <v>290045.01250000001</v>
      </c>
      <c r="CZ15" s="128">
        <f t="shared" si="40"/>
        <v>192085.01250000001</v>
      </c>
      <c r="DA15" s="128">
        <v>97960</v>
      </c>
      <c r="DB15" s="128">
        <v>85000</v>
      </c>
      <c r="DC15" s="135">
        <f t="shared" si="41"/>
        <v>12960</v>
      </c>
      <c r="DD15" s="136">
        <v>220888.78750000003</v>
      </c>
      <c r="DE15" s="137">
        <f t="shared" si="42"/>
        <v>117228.78750000003</v>
      </c>
      <c r="DF15" s="137">
        <v>103660</v>
      </c>
      <c r="DG15" s="137">
        <v>90000</v>
      </c>
      <c r="DH15" s="137">
        <f t="shared" si="43"/>
        <v>13660</v>
      </c>
      <c r="DI15" s="136">
        <v>263001.65500000003</v>
      </c>
      <c r="DJ15" s="137">
        <f t="shared" si="44"/>
        <v>159341.65500000003</v>
      </c>
      <c r="DK15" s="137">
        <v>103660</v>
      </c>
      <c r="DL15" s="137">
        <v>90000</v>
      </c>
      <c r="DM15" s="144">
        <f t="shared" si="45"/>
        <v>13660</v>
      </c>
      <c r="DN15" s="137">
        <v>294869.98600000003</v>
      </c>
      <c r="DO15" s="137">
        <f t="shared" si="46"/>
        <v>191209.98600000003</v>
      </c>
      <c r="DP15" s="137">
        <v>103660</v>
      </c>
      <c r="DQ15" s="137">
        <v>90000</v>
      </c>
      <c r="DR15" s="144">
        <f t="shared" si="47"/>
        <v>13660</v>
      </c>
      <c r="DS15" s="152"/>
      <c r="DT15" s="150" t="str">
        <f t="shared" si="48"/>
        <v/>
      </c>
      <c r="DW15" s="150" t="str">
        <f t="shared" si="49"/>
        <v/>
      </c>
      <c r="DY15" s="150" t="str">
        <f t="shared" si="50"/>
        <v/>
      </c>
      <c r="EB15" s="151" t="str">
        <f t="shared" si="51"/>
        <v/>
      </c>
      <c r="ED15" s="150" t="str">
        <f t="shared" si="52"/>
        <v/>
      </c>
      <c r="EG15" s="151" t="str">
        <f t="shared" si="53"/>
        <v/>
      </c>
      <c r="EH15" s="220">
        <f>167460+15000</f>
        <v>182460</v>
      </c>
      <c r="EI15" s="221">
        <f t="shared" si="54"/>
        <v>95369</v>
      </c>
      <c r="EJ15" s="221">
        <f>EK15+EL15</f>
        <v>87091</v>
      </c>
      <c r="EK15" s="221">
        <v>83805</v>
      </c>
      <c r="EL15" s="221">
        <v>3286</v>
      </c>
      <c r="EM15" s="220">
        <f>182020+25000</f>
        <v>207020</v>
      </c>
      <c r="EN15" s="221">
        <f t="shared" si="56"/>
        <v>119929</v>
      </c>
      <c r="EO15" s="221">
        <f>EP15+EQ15</f>
        <v>87091</v>
      </c>
      <c r="EP15" s="221">
        <v>83805</v>
      </c>
      <c r="EQ15" s="221">
        <v>3286</v>
      </c>
      <c r="ER15" s="220">
        <f>211145+35000</f>
        <v>246145</v>
      </c>
      <c r="ES15" s="221">
        <f t="shared" si="58"/>
        <v>159054</v>
      </c>
      <c r="ET15" s="221">
        <f>EU15+EV15</f>
        <v>87091</v>
      </c>
      <c r="EU15" s="221">
        <v>83805</v>
      </c>
      <c r="EV15" s="222">
        <v>3286</v>
      </c>
    </row>
    <row r="16" spans="1:152" x14ac:dyDescent="0.4">
      <c r="A16" s="208" t="s">
        <v>576</v>
      </c>
      <c r="B16" s="52"/>
      <c r="C16" s="61"/>
      <c r="D16" s="56" t="str">
        <f t="shared" si="0"/>
        <v/>
      </c>
      <c r="G16" s="56" t="str">
        <f t="shared" si="1"/>
        <v/>
      </c>
      <c r="I16" s="56" t="str">
        <f t="shared" si="2"/>
        <v/>
      </c>
      <c r="L16" s="59" t="str">
        <f t="shared" si="3"/>
        <v/>
      </c>
      <c r="N16" s="56" t="str">
        <f t="shared" si="4"/>
        <v/>
      </c>
      <c r="Q16" s="59" t="str">
        <f t="shared" si="5"/>
        <v/>
      </c>
      <c r="R16" s="86">
        <v>193425.28999999998</v>
      </c>
      <c r="S16" s="87">
        <f t="shared" si="6"/>
        <v>105883.28999999998</v>
      </c>
      <c r="T16" s="87">
        <v>87542</v>
      </c>
      <c r="U16" s="87">
        <v>85000</v>
      </c>
      <c r="V16" s="87">
        <f t="shared" si="7"/>
        <v>2542</v>
      </c>
      <c r="W16" s="86">
        <v>233033.15</v>
      </c>
      <c r="X16" s="87">
        <f t="shared" si="8"/>
        <v>145491.15</v>
      </c>
      <c r="Y16" s="87">
        <v>87542</v>
      </c>
      <c r="Z16" s="205">
        <v>85000</v>
      </c>
      <c r="AA16" s="88">
        <f t="shared" si="9"/>
        <v>2542</v>
      </c>
      <c r="AB16" s="87">
        <v>262131.38</v>
      </c>
      <c r="AC16" s="87">
        <f t="shared" si="10"/>
        <v>174589.38</v>
      </c>
      <c r="AD16" s="87">
        <v>87542</v>
      </c>
      <c r="AE16" s="87">
        <v>85000</v>
      </c>
      <c r="AF16" s="88">
        <f t="shared" si="11"/>
        <v>2542</v>
      </c>
      <c r="AG16" s="47">
        <v>200099.33633333331</v>
      </c>
      <c r="AH16" s="48">
        <f t="shared" si="12"/>
        <v>101515.65633333332</v>
      </c>
      <c r="AI16" s="48">
        <v>98583.679999999993</v>
      </c>
      <c r="AJ16" s="48">
        <v>85000</v>
      </c>
      <c r="AK16" s="48">
        <f t="shared" si="13"/>
        <v>13583.679999999993</v>
      </c>
      <c r="AL16" s="47">
        <v>234380.34566666663</v>
      </c>
      <c r="AM16" s="48">
        <f t="shared" si="14"/>
        <v>135796.66566666664</v>
      </c>
      <c r="AN16" s="48">
        <v>98583.679999999993</v>
      </c>
      <c r="AO16" s="63">
        <v>85000</v>
      </c>
      <c r="AP16" s="53">
        <f t="shared" si="15"/>
        <v>13583.679999999993</v>
      </c>
      <c r="AQ16" s="48">
        <v>261539.67879999999</v>
      </c>
      <c r="AR16" s="48">
        <f t="shared" si="16"/>
        <v>162955.9988</v>
      </c>
      <c r="AS16" s="48">
        <v>98583.679999999993</v>
      </c>
      <c r="AT16" s="48">
        <v>85000</v>
      </c>
      <c r="AU16" s="53">
        <f t="shared" si="17"/>
        <v>13583.679999999993</v>
      </c>
      <c r="AV16" s="152">
        <v>200906</v>
      </c>
      <c r="AW16" s="150">
        <f t="shared" ref="AW16" si="60">IF(AV16&lt;&gt;"",AV16-AX16,"")</f>
        <v>101518</v>
      </c>
      <c r="AX16" s="150">
        <v>99388</v>
      </c>
      <c r="AY16" s="150">
        <v>85000</v>
      </c>
      <c r="AZ16" s="150">
        <f t="shared" ref="AZ16" si="61">IF(AY16&lt;&gt;"",AX16-AY16,"")</f>
        <v>14388</v>
      </c>
      <c r="BA16" s="152">
        <v>234354</v>
      </c>
      <c r="BB16" s="150">
        <f t="shared" ref="BB16" si="62">IF(BA16&lt;&gt;"",BA16-BC16,"")</f>
        <v>134966</v>
      </c>
      <c r="BC16" s="150">
        <v>99388</v>
      </c>
      <c r="BD16" s="150">
        <v>85000</v>
      </c>
      <c r="BE16" s="151">
        <f t="shared" ref="BE16" si="63">IF(BD16&lt;&gt;"",BC16-BD16,"")</f>
        <v>14388</v>
      </c>
      <c r="BF16" s="649">
        <v>261348</v>
      </c>
      <c r="BG16" s="649">
        <f t="shared" ref="BG16" si="64">IF(BF16&lt;&gt;"",BF16-BH16,"")</f>
        <v>161960</v>
      </c>
      <c r="BH16" s="649">
        <v>99388</v>
      </c>
      <c r="BI16" s="649">
        <v>85000</v>
      </c>
      <c r="BJ16" s="650">
        <v>14388</v>
      </c>
      <c r="BK16" s="101">
        <v>178483.96875</v>
      </c>
      <c r="BL16" s="102">
        <f>IF(BK16&lt;&gt;"",BK16-BM16,"")</f>
        <v>79183.96875</v>
      </c>
      <c r="BM16" s="102">
        <v>99300</v>
      </c>
      <c r="BN16" s="102">
        <v>85000</v>
      </c>
      <c r="BO16" s="102">
        <f>IF(BN16&lt;&gt;"",BM16-BN16,"")</f>
        <v>14300</v>
      </c>
      <c r="BP16" s="210">
        <v>238164.83333333334</v>
      </c>
      <c r="BQ16" s="211">
        <f>IF(BP16&lt;&gt;"",BP16-BR16,"")</f>
        <v>138864.83333333334</v>
      </c>
      <c r="BR16" s="211">
        <v>99300</v>
      </c>
      <c r="BS16" s="211">
        <v>85000</v>
      </c>
      <c r="BT16" s="103">
        <f>IF(BS16&lt;&gt;"",BR16-BS16,"")</f>
        <v>14300</v>
      </c>
      <c r="BU16" s="102">
        <v>265937.80000000005</v>
      </c>
      <c r="BV16" s="102">
        <f>IF(BU16&lt;&gt;"",BU16-BW16,"")</f>
        <v>166637.80000000005</v>
      </c>
      <c r="BW16" s="102">
        <v>99300</v>
      </c>
      <c r="BX16" s="102">
        <v>85000</v>
      </c>
      <c r="BY16" s="103">
        <f>IF(BX16&lt;&gt;"",BW16-BX16,"")</f>
        <v>14300</v>
      </c>
      <c r="BZ16" s="123"/>
      <c r="CA16" s="115" t="str">
        <f t="shared" si="30"/>
        <v/>
      </c>
      <c r="CD16" s="115" t="str">
        <f t="shared" si="31"/>
        <v/>
      </c>
      <c r="CF16" s="115" t="str">
        <f t="shared" si="32"/>
        <v/>
      </c>
      <c r="CI16" s="116" t="str">
        <f t="shared" si="33"/>
        <v/>
      </c>
      <c r="CK16" s="115" t="str">
        <f t="shared" si="34"/>
        <v/>
      </c>
      <c r="CN16" s="116" t="str">
        <f t="shared" si="35"/>
        <v/>
      </c>
      <c r="CO16" s="127">
        <v>220695.77562500001</v>
      </c>
      <c r="CP16" s="128">
        <f t="shared" si="36"/>
        <v>122077.77562500001</v>
      </c>
      <c r="CQ16" s="128">
        <v>98618</v>
      </c>
      <c r="CR16" s="128">
        <v>85000</v>
      </c>
      <c r="CS16" s="128">
        <f t="shared" si="37"/>
        <v>13618</v>
      </c>
      <c r="CT16" s="127">
        <v>264391.69374999998</v>
      </c>
      <c r="CU16" s="128">
        <f t="shared" si="38"/>
        <v>165311.69374999998</v>
      </c>
      <c r="CV16" s="128">
        <v>99080</v>
      </c>
      <c r="CW16" s="128">
        <v>85000</v>
      </c>
      <c r="CX16" s="135">
        <f t="shared" si="39"/>
        <v>14080</v>
      </c>
      <c r="CY16" s="128">
        <v>297454.03249999997</v>
      </c>
      <c r="CZ16" s="128">
        <f t="shared" si="40"/>
        <v>198374.03249999997</v>
      </c>
      <c r="DA16" s="128">
        <v>99080</v>
      </c>
      <c r="DB16" s="128">
        <v>85000</v>
      </c>
      <c r="DC16" s="135">
        <f t="shared" si="41"/>
        <v>14080</v>
      </c>
      <c r="DD16" s="136">
        <v>226679.28416666668</v>
      </c>
      <c r="DE16" s="137">
        <f t="shared" si="42"/>
        <v>121499.28416666668</v>
      </c>
      <c r="DF16" s="137">
        <v>105180</v>
      </c>
      <c r="DG16" s="137">
        <v>90000</v>
      </c>
      <c r="DH16" s="137">
        <f t="shared" si="43"/>
        <v>15180</v>
      </c>
      <c r="DI16" s="136">
        <v>270990.7583333333</v>
      </c>
      <c r="DJ16" s="137">
        <f t="shared" si="44"/>
        <v>165810.7583333333</v>
      </c>
      <c r="DK16" s="137">
        <v>105180</v>
      </c>
      <c r="DL16" s="137">
        <v>90000</v>
      </c>
      <c r="DM16" s="144">
        <f t="shared" si="45"/>
        <v>15180</v>
      </c>
      <c r="DN16" s="137">
        <v>304152.91000000003</v>
      </c>
      <c r="DO16" s="137">
        <f t="shared" si="46"/>
        <v>198972.91000000003</v>
      </c>
      <c r="DP16" s="137">
        <v>105180</v>
      </c>
      <c r="DQ16" s="137">
        <v>90000</v>
      </c>
      <c r="DR16" s="144">
        <f t="shared" si="47"/>
        <v>15180</v>
      </c>
      <c r="DS16" s="152">
        <v>178483.96875</v>
      </c>
      <c r="DT16" s="150">
        <f t="shared" si="48"/>
        <v>75903.96875</v>
      </c>
      <c r="DU16" s="150">
        <v>102580</v>
      </c>
      <c r="DV16" s="150">
        <v>88250</v>
      </c>
      <c r="DW16" s="150">
        <f t="shared" si="49"/>
        <v>14330</v>
      </c>
      <c r="DX16" s="152">
        <v>258174.14708333337</v>
      </c>
      <c r="DY16" s="150">
        <f t="shared" si="50"/>
        <v>155594.14708333337</v>
      </c>
      <c r="DZ16" s="150">
        <v>102580</v>
      </c>
      <c r="EA16" s="150">
        <v>88250</v>
      </c>
      <c r="EB16" s="151">
        <f t="shared" si="51"/>
        <v>14330</v>
      </c>
      <c r="EC16" s="150">
        <v>289292.97649999999</v>
      </c>
      <c r="ED16" s="150">
        <f t="shared" si="52"/>
        <v>186712.97649999999</v>
      </c>
      <c r="EE16" s="150">
        <v>102580</v>
      </c>
      <c r="EF16" s="150">
        <v>88250</v>
      </c>
      <c r="EG16" s="151">
        <f t="shared" si="53"/>
        <v>14330</v>
      </c>
      <c r="EH16" s="162"/>
      <c r="EI16" s="163" t="str">
        <f t="shared" si="54"/>
        <v/>
      </c>
      <c r="EL16" s="163" t="str">
        <f t="shared" si="55"/>
        <v/>
      </c>
      <c r="EN16" s="163" t="str">
        <f t="shared" si="56"/>
        <v/>
      </c>
      <c r="EQ16" s="163" t="str">
        <f t="shared" si="57"/>
        <v/>
      </c>
      <c r="ES16" s="163" t="str">
        <f t="shared" si="58"/>
        <v/>
      </c>
      <c r="EV16" s="164" t="str">
        <f t="shared" si="59"/>
        <v/>
      </c>
    </row>
    <row r="17" spans="1:152" x14ac:dyDescent="0.4">
      <c r="A17" s="11" t="s">
        <v>577</v>
      </c>
      <c r="B17" s="12"/>
      <c r="C17" s="61"/>
      <c r="D17" s="56" t="str">
        <f t="shared" si="0"/>
        <v/>
      </c>
      <c r="G17" s="56" t="str">
        <f t="shared" si="1"/>
        <v/>
      </c>
      <c r="I17" s="56" t="str">
        <f t="shared" si="2"/>
        <v/>
      </c>
      <c r="L17" s="59" t="str">
        <f t="shared" si="3"/>
        <v/>
      </c>
      <c r="N17" s="56" t="str">
        <f t="shared" si="4"/>
        <v/>
      </c>
      <c r="Q17" s="59" t="str">
        <f t="shared" si="5"/>
        <v/>
      </c>
      <c r="R17" s="86"/>
      <c r="S17" s="87" t="str">
        <f t="shared" si="6"/>
        <v/>
      </c>
      <c r="V17" s="87" t="str">
        <f t="shared" si="7"/>
        <v/>
      </c>
      <c r="X17" s="87" t="str">
        <f t="shared" si="8"/>
        <v/>
      </c>
      <c r="AA17" s="88" t="str">
        <f t="shared" si="9"/>
        <v/>
      </c>
      <c r="AC17" s="87" t="str">
        <f t="shared" si="10"/>
        <v/>
      </c>
      <c r="AF17" s="88" t="str">
        <f t="shared" si="11"/>
        <v/>
      </c>
      <c r="AG17" s="47">
        <v>219531.78700000001</v>
      </c>
      <c r="AH17" s="48">
        <f t="shared" si="12"/>
        <v>109594.02700000002</v>
      </c>
      <c r="AI17" s="48">
        <v>109937.76</v>
      </c>
      <c r="AJ17" s="48">
        <v>97000</v>
      </c>
      <c r="AK17" s="48">
        <f t="shared" si="13"/>
        <v>12937.759999999995</v>
      </c>
      <c r="AL17" s="47">
        <v>255538.372</v>
      </c>
      <c r="AM17" s="48">
        <f t="shared" si="14"/>
        <v>145600.61200000002</v>
      </c>
      <c r="AN17" s="48">
        <v>109937.76</v>
      </c>
      <c r="AO17" s="48">
        <v>97000</v>
      </c>
      <c r="AP17" s="53">
        <f t="shared" si="15"/>
        <v>12937.759999999995</v>
      </c>
      <c r="AQ17" s="48">
        <v>284658.49440000008</v>
      </c>
      <c r="AR17" s="48">
        <f t="shared" si="16"/>
        <v>174720.73440000007</v>
      </c>
      <c r="AS17" s="48">
        <v>109937.76</v>
      </c>
      <c r="AT17" s="48">
        <v>97000</v>
      </c>
      <c r="AU17" s="53">
        <f t="shared" si="17"/>
        <v>12937.759999999995</v>
      </c>
      <c r="AV17" s="152"/>
      <c r="AW17" s="150" t="str">
        <f t="shared" si="18"/>
        <v/>
      </c>
      <c r="AZ17" s="150" t="str">
        <f t="shared" si="19"/>
        <v/>
      </c>
      <c r="BB17" s="150" t="str">
        <f t="shared" si="20"/>
        <v/>
      </c>
      <c r="BE17" s="151" t="str">
        <f t="shared" si="21"/>
        <v/>
      </c>
      <c r="BG17" s="150" t="str">
        <f t="shared" si="22"/>
        <v/>
      </c>
      <c r="BJ17" s="151" t="str">
        <f t="shared" si="23"/>
        <v/>
      </c>
      <c r="BZ17" s="123"/>
      <c r="CA17" s="115" t="str">
        <f t="shared" si="30"/>
        <v/>
      </c>
      <c r="CD17" s="115" t="str">
        <f t="shared" si="31"/>
        <v/>
      </c>
      <c r="CF17" s="115" t="str">
        <f t="shared" si="32"/>
        <v/>
      </c>
      <c r="CI17" s="116" t="str">
        <f t="shared" si="33"/>
        <v/>
      </c>
      <c r="CK17" s="115" t="str">
        <f t="shared" si="34"/>
        <v/>
      </c>
      <c r="CN17" s="116" t="str">
        <f t="shared" si="35"/>
        <v/>
      </c>
      <c r="CO17" s="127"/>
      <c r="CP17" s="128" t="str">
        <f t="shared" si="36"/>
        <v/>
      </c>
      <c r="CS17" s="128" t="str">
        <f t="shared" si="37"/>
        <v/>
      </c>
      <c r="CU17" s="128" t="str">
        <f t="shared" si="38"/>
        <v/>
      </c>
      <c r="CX17" s="135" t="str">
        <f t="shared" si="39"/>
        <v/>
      </c>
      <c r="CZ17" s="128" t="str">
        <f t="shared" si="40"/>
        <v/>
      </c>
      <c r="DC17" s="135" t="str">
        <f t="shared" si="41"/>
        <v/>
      </c>
      <c r="DD17" s="136">
        <v>246297.42250000002</v>
      </c>
      <c r="DE17" s="137">
        <f t="shared" si="42"/>
        <v>132162.42250000002</v>
      </c>
      <c r="DF17" s="137">
        <v>114135</v>
      </c>
      <c r="DG17" s="137">
        <v>100000</v>
      </c>
      <c r="DH17" s="137">
        <f t="shared" si="43"/>
        <v>14135</v>
      </c>
      <c r="DI17" s="136">
        <v>293339.73499999999</v>
      </c>
      <c r="DJ17" s="137">
        <f t="shared" si="44"/>
        <v>179204.73499999999</v>
      </c>
      <c r="DK17" s="137">
        <v>114135</v>
      </c>
      <c r="DL17" s="137">
        <v>100000</v>
      </c>
      <c r="DM17" s="144">
        <f t="shared" si="45"/>
        <v>14135</v>
      </c>
      <c r="DN17" s="137">
        <v>329180.68200000003</v>
      </c>
      <c r="DO17" s="137">
        <f t="shared" si="46"/>
        <v>215045.68200000003</v>
      </c>
      <c r="DP17" s="137">
        <v>114135</v>
      </c>
      <c r="DQ17" s="137">
        <v>100000</v>
      </c>
      <c r="DR17" s="144">
        <f t="shared" si="47"/>
        <v>14135</v>
      </c>
      <c r="DS17" s="152"/>
      <c r="DT17" s="150" t="str">
        <f t="shared" si="48"/>
        <v/>
      </c>
      <c r="DW17" s="150" t="str">
        <f t="shared" si="49"/>
        <v/>
      </c>
      <c r="DY17" s="150" t="str">
        <f t="shared" si="50"/>
        <v/>
      </c>
      <c r="EB17" s="151" t="str">
        <f t="shared" si="51"/>
        <v/>
      </c>
      <c r="ED17" s="150" t="str">
        <f t="shared" si="52"/>
        <v/>
      </c>
      <c r="EG17" s="151" t="str">
        <f t="shared" si="53"/>
        <v/>
      </c>
      <c r="EH17" s="162"/>
      <c r="EI17" s="163" t="str">
        <f t="shared" si="54"/>
        <v/>
      </c>
      <c r="EL17" s="163" t="str">
        <f t="shared" si="55"/>
        <v/>
      </c>
      <c r="EN17" s="163" t="str">
        <f t="shared" si="56"/>
        <v/>
      </c>
      <c r="EQ17" s="163" t="str">
        <f t="shared" si="57"/>
        <v/>
      </c>
      <c r="ES17" s="163" t="str">
        <f t="shared" si="58"/>
        <v/>
      </c>
      <c r="EV17" s="164" t="str">
        <f t="shared" si="59"/>
        <v/>
      </c>
    </row>
    <row r="18" spans="1:152" x14ac:dyDescent="0.4">
      <c r="A18" s="11" t="s">
        <v>578</v>
      </c>
      <c r="B18" s="12"/>
      <c r="C18" s="61">
        <v>201709</v>
      </c>
      <c r="D18" s="56">
        <f t="shared" si="0"/>
        <v>103930</v>
      </c>
      <c r="E18" s="56">
        <v>97779</v>
      </c>
      <c r="F18" s="56">
        <v>76968</v>
      </c>
      <c r="G18" s="56">
        <f t="shared" si="1"/>
        <v>20811</v>
      </c>
      <c r="H18" s="61">
        <v>238106</v>
      </c>
      <c r="I18" s="56">
        <f t="shared" si="2"/>
        <v>140327</v>
      </c>
      <c r="J18" s="56">
        <v>97779</v>
      </c>
      <c r="K18" s="56">
        <v>76968</v>
      </c>
      <c r="L18" s="59">
        <f t="shared" si="3"/>
        <v>20811</v>
      </c>
      <c r="M18" s="56">
        <v>266171</v>
      </c>
      <c r="N18" s="56">
        <f t="shared" si="4"/>
        <v>168392</v>
      </c>
      <c r="O18" s="56">
        <v>97779</v>
      </c>
      <c r="P18" s="56">
        <v>76968</v>
      </c>
      <c r="Q18" s="59">
        <f t="shared" si="5"/>
        <v>20811</v>
      </c>
      <c r="R18" s="86"/>
      <c r="S18" s="87" t="str">
        <f t="shared" si="6"/>
        <v/>
      </c>
      <c r="V18" s="87" t="str">
        <f t="shared" si="7"/>
        <v/>
      </c>
      <c r="X18" s="87" t="str">
        <f t="shared" si="8"/>
        <v/>
      </c>
      <c r="AA18" s="88" t="str">
        <f t="shared" si="9"/>
        <v/>
      </c>
      <c r="AC18" s="87" t="str">
        <f t="shared" si="10"/>
        <v/>
      </c>
      <c r="AF18" s="88" t="str">
        <f t="shared" si="11"/>
        <v/>
      </c>
      <c r="AG18" s="47"/>
      <c r="AH18" s="48" t="str">
        <f t="shared" si="12"/>
        <v/>
      </c>
      <c r="AK18" s="48" t="str">
        <f t="shared" si="13"/>
        <v/>
      </c>
      <c r="AM18" s="48" t="str">
        <f t="shared" si="14"/>
        <v/>
      </c>
      <c r="AP18" s="53" t="str">
        <f t="shared" si="15"/>
        <v/>
      </c>
      <c r="AR18" s="48" t="str">
        <f t="shared" si="16"/>
        <v/>
      </c>
      <c r="AU18" s="53" t="str">
        <f t="shared" si="17"/>
        <v/>
      </c>
      <c r="AV18" s="152"/>
      <c r="AW18" s="150" t="str">
        <f t="shared" si="18"/>
        <v/>
      </c>
      <c r="AZ18" s="150" t="str">
        <f t="shared" si="19"/>
        <v/>
      </c>
      <c r="BB18" s="150" t="str">
        <f t="shared" si="20"/>
        <v/>
      </c>
      <c r="BE18" s="151" t="str">
        <f t="shared" si="21"/>
        <v/>
      </c>
      <c r="BG18" s="150" t="str">
        <f t="shared" si="22"/>
        <v/>
      </c>
      <c r="BJ18" s="151" t="str">
        <f t="shared" si="23"/>
        <v/>
      </c>
      <c r="BK18" s="101"/>
      <c r="BL18" s="102" t="str">
        <f t="shared" si="24"/>
        <v/>
      </c>
      <c r="BO18" s="102" t="str">
        <f t="shared" si="25"/>
        <v/>
      </c>
      <c r="BQ18" s="102" t="str">
        <f t="shared" si="26"/>
        <v/>
      </c>
      <c r="BT18" s="103" t="str">
        <f t="shared" si="27"/>
        <v/>
      </c>
      <c r="BV18" s="102" t="str">
        <f t="shared" si="28"/>
        <v/>
      </c>
      <c r="BY18" s="103" t="str">
        <f t="shared" si="29"/>
        <v/>
      </c>
      <c r="BZ18" s="123"/>
      <c r="CA18" s="115" t="str">
        <f t="shared" si="30"/>
        <v/>
      </c>
      <c r="CD18" s="115" t="str">
        <f t="shared" si="31"/>
        <v/>
      </c>
      <c r="CF18" s="115" t="str">
        <f t="shared" si="32"/>
        <v/>
      </c>
      <c r="CI18" s="116" t="str">
        <f t="shared" si="33"/>
        <v/>
      </c>
      <c r="CK18" s="115" t="str">
        <f t="shared" si="34"/>
        <v/>
      </c>
      <c r="CN18" s="116" t="str">
        <f t="shared" si="35"/>
        <v/>
      </c>
      <c r="CO18" s="127"/>
      <c r="CP18" s="128" t="str">
        <f t="shared" si="36"/>
        <v/>
      </c>
      <c r="CS18" s="128" t="str">
        <f t="shared" si="37"/>
        <v/>
      </c>
      <c r="CU18" s="128" t="str">
        <f t="shared" si="38"/>
        <v/>
      </c>
      <c r="CX18" s="135" t="str">
        <f t="shared" si="39"/>
        <v/>
      </c>
      <c r="CZ18" s="128" t="str">
        <f t="shared" si="40"/>
        <v/>
      </c>
      <c r="DC18" s="135" t="str">
        <f t="shared" si="41"/>
        <v/>
      </c>
      <c r="DD18" s="136">
        <v>250613.69083333333</v>
      </c>
      <c r="DE18" s="137">
        <f t="shared" si="42"/>
        <v>134673.69083333333</v>
      </c>
      <c r="DF18" s="137">
        <v>115940</v>
      </c>
      <c r="DG18" s="137">
        <v>100000</v>
      </c>
      <c r="DH18" s="137">
        <f t="shared" si="43"/>
        <v>15940</v>
      </c>
      <c r="DI18" s="136">
        <v>299172.8666666667</v>
      </c>
      <c r="DJ18" s="137">
        <f t="shared" si="44"/>
        <v>183232.8666666667</v>
      </c>
      <c r="DK18" s="137">
        <v>115940</v>
      </c>
      <c r="DL18" s="137">
        <v>100000</v>
      </c>
      <c r="DM18" s="144">
        <f t="shared" si="45"/>
        <v>15940</v>
      </c>
      <c r="DN18" s="137">
        <v>335819.44</v>
      </c>
      <c r="DO18" s="137">
        <f t="shared" si="46"/>
        <v>219879.44</v>
      </c>
      <c r="DP18" s="137">
        <v>115940</v>
      </c>
      <c r="DQ18" s="137">
        <v>100000</v>
      </c>
      <c r="DR18" s="144">
        <f t="shared" si="47"/>
        <v>15940</v>
      </c>
      <c r="DS18" s="152"/>
      <c r="DT18" s="150" t="str">
        <f t="shared" si="48"/>
        <v/>
      </c>
      <c r="DW18" s="150" t="str">
        <f t="shared" si="49"/>
        <v/>
      </c>
      <c r="DY18" s="150" t="str">
        <f t="shared" si="50"/>
        <v/>
      </c>
      <c r="EB18" s="151" t="str">
        <f t="shared" si="51"/>
        <v/>
      </c>
      <c r="ED18" s="150" t="str">
        <f t="shared" si="52"/>
        <v/>
      </c>
      <c r="EG18" s="151" t="str">
        <f t="shared" si="53"/>
        <v/>
      </c>
      <c r="EH18" s="162"/>
      <c r="EI18" s="163" t="str">
        <f t="shared" si="54"/>
        <v/>
      </c>
      <c r="EL18" s="163" t="str">
        <f t="shared" si="55"/>
        <v/>
      </c>
      <c r="EN18" s="163" t="str">
        <f t="shared" si="56"/>
        <v/>
      </c>
      <c r="EQ18" s="163" t="str">
        <f t="shared" si="57"/>
        <v/>
      </c>
      <c r="ES18" s="163" t="str">
        <f t="shared" si="58"/>
        <v/>
      </c>
      <c r="EV18" s="164" t="str">
        <f t="shared" si="59"/>
        <v/>
      </c>
    </row>
    <row r="19" spans="1:152" x14ac:dyDescent="0.4">
      <c r="A19" s="11" t="s">
        <v>579</v>
      </c>
      <c r="B19" s="12"/>
      <c r="C19" s="61"/>
      <c r="D19" s="56" t="str">
        <f t="shared" si="0"/>
        <v/>
      </c>
      <c r="G19" s="56" t="str">
        <f t="shared" si="1"/>
        <v/>
      </c>
      <c r="I19" s="56" t="str">
        <f t="shared" si="2"/>
        <v/>
      </c>
      <c r="L19" s="59" t="str">
        <f t="shared" si="3"/>
        <v/>
      </c>
      <c r="N19" s="56" t="str">
        <f t="shared" si="4"/>
        <v/>
      </c>
      <c r="Q19" s="59" t="str">
        <f t="shared" si="5"/>
        <v/>
      </c>
      <c r="R19" s="86">
        <v>234751.69400000002</v>
      </c>
      <c r="S19" s="87">
        <f t="shared" si="6"/>
        <v>127519.69400000002</v>
      </c>
      <c r="T19" s="87">
        <v>107232</v>
      </c>
      <c r="U19" s="87">
        <v>105000</v>
      </c>
      <c r="V19" s="87">
        <f t="shared" si="7"/>
        <v>2232</v>
      </c>
      <c r="W19" s="86">
        <v>281554.25</v>
      </c>
      <c r="X19" s="87">
        <f t="shared" si="8"/>
        <v>174322.25</v>
      </c>
      <c r="Y19" s="87">
        <v>107232</v>
      </c>
      <c r="Z19" s="87">
        <v>105000</v>
      </c>
      <c r="AA19" s="88">
        <f t="shared" si="9"/>
        <v>2232</v>
      </c>
      <c r="AB19" s="87">
        <v>316418.69999999995</v>
      </c>
      <c r="AC19" s="87">
        <f t="shared" si="10"/>
        <v>209186.69999999995</v>
      </c>
      <c r="AD19" s="87">
        <v>107232</v>
      </c>
      <c r="AE19" s="87">
        <v>105000</v>
      </c>
      <c r="AF19" s="88">
        <f t="shared" si="11"/>
        <v>2232</v>
      </c>
      <c r="AG19" s="47">
        <v>239705.30899999998</v>
      </c>
      <c r="AH19" s="48">
        <f t="shared" si="12"/>
        <v>121473.94899999998</v>
      </c>
      <c r="AI19" s="48">
        <v>118231.36</v>
      </c>
      <c r="AJ19" s="48">
        <v>105000</v>
      </c>
      <c r="AK19" s="48">
        <f t="shared" si="13"/>
        <v>13231.36</v>
      </c>
      <c r="AL19" s="47">
        <v>279462.68300000002</v>
      </c>
      <c r="AM19" s="48">
        <f t="shared" si="14"/>
        <v>161231.32300000003</v>
      </c>
      <c r="AN19" s="48">
        <v>118231.36</v>
      </c>
      <c r="AO19" s="63">
        <v>105000</v>
      </c>
      <c r="AP19" s="53">
        <f t="shared" si="15"/>
        <v>13231.36</v>
      </c>
      <c r="AQ19" s="48">
        <v>311708.94759999996</v>
      </c>
      <c r="AR19" s="48">
        <f t="shared" si="16"/>
        <v>193477.58759999997</v>
      </c>
      <c r="AS19" s="48">
        <v>118231.36</v>
      </c>
      <c r="AT19" s="48">
        <v>105000</v>
      </c>
      <c r="AU19" s="53">
        <f t="shared" si="17"/>
        <v>13231.36</v>
      </c>
      <c r="AV19" s="152"/>
      <c r="AW19" s="150" t="str">
        <f t="shared" si="18"/>
        <v/>
      </c>
      <c r="AZ19" s="150" t="str">
        <f t="shared" si="19"/>
        <v/>
      </c>
      <c r="BB19" s="150" t="str">
        <f t="shared" si="20"/>
        <v/>
      </c>
      <c r="BE19" s="151" t="str">
        <f t="shared" si="21"/>
        <v/>
      </c>
      <c r="BG19" s="150" t="str">
        <f t="shared" si="22"/>
        <v/>
      </c>
      <c r="BJ19" s="151" t="str">
        <f t="shared" si="23"/>
        <v/>
      </c>
      <c r="BK19" s="101"/>
      <c r="BL19" s="102" t="str">
        <f t="shared" si="24"/>
        <v/>
      </c>
      <c r="BO19" s="102" t="str">
        <f t="shared" si="25"/>
        <v/>
      </c>
      <c r="BQ19" s="102" t="str">
        <f t="shared" si="26"/>
        <v/>
      </c>
      <c r="BT19" s="103" t="str">
        <f t="shared" si="27"/>
        <v/>
      </c>
      <c r="BV19" s="102" t="str">
        <f t="shared" si="28"/>
        <v/>
      </c>
      <c r="BY19" s="103" t="str">
        <f t="shared" si="29"/>
        <v/>
      </c>
      <c r="BZ19" s="123"/>
      <c r="CA19" s="115" t="str">
        <f t="shared" si="30"/>
        <v/>
      </c>
      <c r="CD19" s="115" t="str">
        <f t="shared" si="31"/>
        <v/>
      </c>
      <c r="CF19" s="115" t="str">
        <f t="shared" si="32"/>
        <v/>
      </c>
      <c r="CI19" s="116" t="str">
        <f t="shared" si="33"/>
        <v/>
      </c>
      <c r="CK19" s="115" t="str">
        <f t="shared" si="34"/>
        <v/>
      </c>
      <c r="CN19" s="116" t="str">
        <f t="shared" si="35"/>
        <v/>
      </c>
      <c r="CO19" s="127"/>
      <c r="CP19" s="128" t="str">
        <f t="shared" si="36"/>
        <v/>
      </c>
      <c r="CS19" s="128" t="str">
        <f t="shared" si="37"/>
        <v/>
      </c>
      <c r="CU19" s="128" t="str">
        <f t="shared" si="38"/>
        <v/>
      </c>
      <c r="CX19" s="135" t="str">
        <f t="shared" si="39"/>
        <v/>
      </c>
      <c r="CZ19" s="128" t="str">
        <f t="shared" si="40"/>
        <v/>
      </c>
      <c r="DC19" s="135" t="str">
        <f t="shared" si="41"/>
        <v/>
      </c>
      <c r="DD19" s="136"/>
      <c r="DE19" s="137" t="str">
        <f t="shared" si="42"/>
        <v/>
      </c>
      <c r="DH19" s="137" t="str">
        <f t="shared" si="43"/>
        <v/>
      </c>
      <c r="DJ19" s="137" t="str">
        <f t="shared" si="44"/>
        <v/>
      </c>
      <c r="DM19" s="144" t="str">
        <f t="shared" si="45"/>
        <v/>
      </c>
      <c r="DO19" s="137" t="str">
        <f t="shared" si="46"/>
        <v/>
      </c>
      <c r="DR19" s="144" t="str">
        <f t="shared" si="47"/>
        <v/>
      </c>
      <c r="DS19" s="152"/>
      <c r="DT19" s="150" t="str">
        <f t="shared" si="48"/>
        <v/>
      </c>
      <c r="DW19" s="150" t="str">
        <f t="shared" si="49"/>
        <v/>
      </c>
      <c r="DY19" s="150" t="str">
        <f t="shared" si="50"/>
        <v/>
      </c>
      <c r="EB19" s="151" t="str">
        <f t="shared" si="51"/>
        <v/>
      </c>
      <c r="ED19" s="150" t="str">
        <f t="shared" si="52"/>
        <v/>
      </c>
      <c r="EG19" s="151" t="str">
        <f t="shared" si="53"/>
        <v/>
      </c>
      <c r="EH19" s="162"/>
      <c r="EI19" s="163" t="str">
        <f t="shared" si="54"/>
        <v/>
      </c>
      <c r="EL19" s="163" t="str">
        <f t="shared" si="55"/>
        <v/>
      </c>
      <c r="EN19" s="163" t="str">
        <f t="shared" si="56"/>
        <v/>
      </c>
      <c r="EQ19" s="163" t="str">
        <f t="shared" si="57"/>
        <v/>
      </c>
      <c r="ES19" s="163" t="str">
        <f t="shared" si="58"/>
        <v/>
      </c>
      <c r="EV19" s="164" t="str">
        <f t="shared" si="59"/>
        <v/>
      </c>
    </row>
    <row r="20" spans="1:152" x14ac:dyDescent="0.4">
      <c r="A20" s="11" t="s">
        <v>580</v>
      </c>
      <c r="B20" s="12"/>
      <c r="C20" s="61"/>
      <c r="D20" s="56" t="str">
        <f t="shared" si="0"/>
        <v/>
      </c>
      <c r="G20" s="56" t="str">
        <f t="shared" si="1"/>
        <v/>
      </c>
      <c r="I20" s="56" t="str">
        <f t="shared" si="2"/>
        <v/>
      </c>
      <c r="L20" s="59" t="str">
        <f t="shared" si="3"/>
        <v/>
      </c>
      <c r="N20" s="56" t="str">
        <f t="shared" si="4"/>
        <v/>
      </c>
      <c r="Q20" s="59" t="str">
        <f t="shared" si="5"/>
        <v/>
      </c>
      <c r="R20" s="86"/>
      <c r="S20" s="87" t="str">
        <f t="shared" si="6"/>
        <v/>
      </c>
      <c r="V20" s="87" t="str">
        <f t="shared" si="7"/>
        <v/>
      </c>
      <c r="X20" s="87" t="str">
        <f t="shared" si="8"/>
        <v/>
      </c>
      <c r="AA20" s="88" t="str">
        <f t="shared" si="9"/>
        <v/>
      </c>
      <c r="AC20" s="87" t="str">
        <f t="shared" si="10"/>
        <v/>
      </c>
      <c r="AF20" s="88" t="str">
        <f t="shared" si="11"/>
        <v/>
      </c>
      <c r="AG20" s="47">
        <v>242832.26800000001</v>
      </c>
      <c r="AH20" s="48">
        <f t="shared" si="12"/>
        <v>123250.34800000001</v>
      </c>
      <c r="AI20" s="48">
        <v>119581.92</v>
      </c>
      <c r="AJ20" s="48">
        <v>105000</v>
      </c>
      <c r="AK20" s="48">
        <f t="shared" si="13"/>
        <v>14581.919999999998</v>
      </c>
      <c r="AL20" s="47">
        <v>283409.902</v>
      </c>
      <c r="AM20" s="48">
        <f t="shared" si="14"/>
        <v>163827.98200000002</v>
      </c>
      <c r="AN20" s="48">
        <v>119581.92</v>
      </c>
      <c r="AO20" s="63">
        <v>105000</v>
      </c>
      <c r="AP20" s="53">
        <f t="shared" si="15"/>
        <v>14581.919999999998</v>
      </c>
      <c r="AQ20" s="48">
        <v>316175.49839999998</v>
      </c>
      <c r="AR20" s="48">
        <f t="shared" si="16"/>
        <v>196593.5784</v>
      </c>
      <c r="AS20" s="48">
        <v>119581.92</v>
      </c>
      <c r="AT20" s="48">
        <v>105000</v>
      </c>
      <c r="AU20" s="53">
        <f t="shared" si="17"/>
        <v>14581.919999999998</v>
      </c>
      <c r="AV20" s="152"/>
      <c r="AW20" s="150" t="str">
        <f t="shared" si="18"/>
        <v/>
      </c>
      <c r="AZ20" s="150" t="str">
        <f t="shared" si="19"/>
        <v/>
      </c>
      <c r="BB20" s="150" t="str">
        <f t="shared" si="20"/>
        <v/>
      </c>
      <c r="BE20" s="151" t="str">
        <f t="shared" si="21"/>
        <v/>
      </c>
      <c r="BG20" s="150" t="str">
        <f t="shared" si="22"/>
        <v/>
      </c>
      <c r="BJ20" s="151" t="str">
        <f t="shared" si="23"/>
        <v/>
      </c>
      <c r="BK20" s="101"/>
      <c r="BL20" s="102" t="str">
        <f t="shared" si="24"/>
        <v/>
      </c>
      <c r="BO20" s="102" t="str">
        <f t="shared" si="25"/>
        <v/>
      </c>
      <c r="BQ20" s="102" t="str">
        <f t="shared" si="26"/>
        <v/>
      </c>
      <c r="BT20" s="103" t="str">
        <f t="shared" si="27"/>
        <v/>
      </c>
      <c r="BV20" s="102" t="str">
        <f t="shared" si="28"/>
        <v/>
      </c>
      <c r="BY20" s="103" t="str">
        <f t="shared" si="29"/>
        <v/>
      </c>
      <c r="BZ20" s="123"/>
      <c r="CA20" s="115" t="str">
        <f t="shared" si="30"/>
        <v/>
      </c>
      <c r="CD20" s="115" t="str">
        <f t="shared" si="31"/>
        <v/>
      </c>
      <c r="CF20" s="115" t="str">
        <f t="shared" si="32"/>
        <v/>
      </c>
      <c r="CI20" s="116" t="str">
        <f t="shared" si="33"/>
        <v/>
      </c>
      <c r="CK20" s="115" t="str">
        <f t="shared" si="34"/>
        <v/>
      </c>
      <c r="CN20" s="116" t="str">
        <f t="shared" si="35"/>
        <v/>
      </c>
      <c r="CO20" s="127"/>
      <c r="CP20" s="128" t="str">
        <f t="shared" si="36"/>
        <v/>
      </c>
      <c r="CS20" s="128" t="str">
        <f t="shared" si="37"/>
        <v/>
      </c>
      <c r="CU20" s="128" t="str">
        <f t="shared" si="38"/>
        <v/>
      </c>
      <c r="CX20" s="135" t="str">
        <f t="shared" si="39"/>
        <v/>
      </c>
      <c r="CZ20" s="128" t="str">
        <f t="shared" si="40"/>
        <v/>
      </c>
      <c r="DC20" s="135" t="str">
        <f t="shared" si="41"/>
        <v/>
      </c>
      <c r="DD20" s="136">
        <v>274589.09749999997</v>
      </c>
      <c r="DE20" s="137">
        <f t="shared" si="42"/>
        <v>147794.09749999997</v>
      </c>
      <c r="DF20" s="137">
        <v>126795</v>
      </c>
      <c r="DG20" s="137">
        <v>110000</v>
      </c>
      <c r="DH20" s="137">
        <f t="shared" si="43"/>
        <v>16795</v>
      </c>
      <c r="DI20" s="136">
        <v>327359.97499999998</v>
      </c>
      <c r="DJ20" s="137">
        <f t="shared" si="44"/>
        <v>200564.97499999998</v>
      </c>
      <c r="DK20" s="137">
        <v>126795</v>
      </c>
      <c r="DL20" s="137">
        <v>110000</v>
      </c>
      <c r="DM20" s="144">
        <f t="shared" si="45"/>
        <v>16795</v>
      </c>
      <c r="DN20" s="137">
        <v>367472.97</v>
      </c>
      <c r="DO20" s="137">
        <f t="shared" si="46"/>
        <v>240677.96999999997</v>
      </c>
      <c r="DP20" s="137">
        <v>126795</v>
      </c>
      <c r="DQ20" s="137">
        <v>110000</v>
      </c>
      <c r="DR20" s="144">
        <f t="shared" si="47"/>
        <v>16795</v>
      </c>
      <c r="DS20" s="152"/>
      <c r="DT20" s="150" t="str">
        <f t="shared" si="48"/>
        <v/>
      </c>
      <c r="DW20" s="150" t="str">
        <f t="shared" si="49"/>
        <v/>
      </c>
      <c r="DY20" s="150" t="str">
        <f t="shared" si="50"/>
        <v/>
      </c>
      <c r="EB20" s="151" t="str">
        <f t="shared" si="51"/>
        <v/>
      </c>
      <c r="ED20" s="150" t="str">
        <f t="shared" si="52"/>
        <v/>
      </c>
      <c r="EG20" s="151" t="str">
        <f t="shared" si="53"/>
        <v/>
      </c>
      <c r="EH20" s="162"/>
      <c r="EI20" s="163" t="str">
        <f t="shared" si="54"/>
        <v/>
      </c>
      <c r="EL20" s="163" t="str">
        <f t="shared" si="55"/>
        <v/>
      </c>
      <c r="EN20" s="163" t="str">
        <f t="shared" si="56"/>
        <v/>
      </c>
      <c r="EQ20" s="163" t="str">
        <f t="shared" si="57"/>
        <v/>
      </c>
      <c r="ES20" s="163" t="str">
        <f t="shared" si="58"/>
        <v/>
      </c>
      <c r="EV20" s="164" t="str">
        <f t="shared" si="59"/>
        <v/>
      </c>
    </row>
    <row r="21" spans="1:152" s="65" customFormat="1" x14ac:dyDescent="0.4">
      <c r="A21" s="67" t="s">
        <v>581</v>
      </c>
      <c r="C21" s="68"/>
      <c r="D21" s="69" t="str">
        <f t="shared" si="0"/>
        <v/>
      </c>
      <c r="E21" s="69"/>
      <c r="F21" s="69"/>
      <c r="G21" s="69" t="str">
        <f t="shared" si="1"/>
        <v/>
      </c>
      <c r="H21" s="68"/>
      <c r="I21" s="69" t="str">
        <f t="shared" si="2"/>
        <v/>
      </c>
      <c r="J21" s="69"/>
      <c r="K21" s="69"/>
      <c r="L21" s="70" t="str">
        <f t="shared" si="3"/>
        <v/>
      </c>
      <c r="M21" s="69"/>
      <c r="N21" s="69" t="str">
        <f t="shared" si="4"/>
        <v/>
      </c>
      <c r="O21" s="69"/>
      <c r="P21" s="69"/>
      <c r="Q21" s="70" t="str">
        <f t="shared" si="5"/>
        <v/>
      </c>
      <c r="R21" s="89"/>
      <c r="S21" s="90" t="str">
        <f t="shared" si="6"/>
        <v/>
      </c>
      <c r="T21" s="90"/>
      <c r="U21" s="90"/>
      <c r="V21" s="90" t="str">
        <f t="shared" si="7"/>
        <v/>
      </c>
      <c r="W21" s="89"/>
      <c r="X21" s="90" t="str">
        <f t="shared" si="8"/>
        <v/>
      </c>
      <c r="Y21" s="90"/>
      <c r="Z21" s="90"/>
      <c r="AA21" s="91" t="str">
        <f t="shared" si="9"/>
        <v/>
      </c>
      <c r="AB21" s="90"/>
      <c r="AC21" s="90" t="str">
        <f t="shared" si="10"/>
        <v/>
      </c>
      <c r="AD21" s="90"/>
      <c r="AE21" s="90"/>
      <c r="AF21" s="91" t="str">
        <f t="shared" si="11"/>
        <v/>
      </c>
      <c r="AG21" s="71"/>
      <c r="AH21" s="72" t="str">
        <f t="shared" si="12"/>
        <v/>
      </c>
      <c r="AI21" s="72"/>
      <c r="AJ21" s="72"/>
      <c r="AK21" s="72" t="str">
        <f t="shared" si="13"/>
        <v/>
      </c>
      <c r="AL21" s="71"/>
      <c r="AM21" s="72" t="str">
        <f t="shared" si="14"/>
        <v/>
      </c>
      <c r="AN21" s="72"/>
      <c r="AO21" s="72"/>
      <c r="AP21" s="73" t="str">
        <f t="shared" si="15"/>
        <v/>
      </c>
      <c r="AQ21" s="72"/>
      <c r="AR21" s="72" t="str">
        <f t="shared" si="16"/>
        <v/>
      </c>
      <c r="AS21" s="72"/>
      <c r="AT21" s="72"/>
      <c r="AU21" s="73" t="str">
        <f t="shared" si="17"/>
        <v/>
      </c>
      <c r="AV21" s="153"/>
      <c r="AW21" s="154" t="str">
        <f t="shared" si="18"/>
        <v/>
      </c>
      <c r="AX21" s="154"/>
      <c r="AY21" s="154"/>
      <c r="AZ21" s="154" t="str">
        <f t="shared" si="19"/>
        <v/>
      </c>
      <c r="BA21" s="153"/>
      <c r="BB21" s="154" t="str">
        <f t="shared" si="20"/>
        <v/>
      </c>
      <c r="BC21" s="154"/>
      <c r="BD21" s="154"/>
      <c r="BE21" s="155" t="str">
        <f t="shared" si="21"/>
        <v/>
      </c>
      <c r="BF21" s="154"/>
      <c r="BG21" s="154" t="str">
        <f t="shared" si="22"/>
        <v/>
      </c>
      <c r="BH21" s="154"/>
      <c r="BI21" s="154"/>
      <c r="BJ21" s="155" t="str">
        <f t="shared" si="23"/>
        <v/>
      </c>
      <c r="BK21" s="104"/>
      <c r="BL21" s="105" t="str">
        <f t="shared" si="24"/>
        <v/>
      </c>
      <c r="BM21" s="105"/>
      <c r="BN21" s="105"/>
      <c r="BO21" s="105" t="str">
        <f t="shared" si="25"/>
        <v/>
      </c>
      <c r="BP21" s="104"/>
      <c r="BQ21" s="105" t="str">
        <f t="shared" si="26"/>
        <v/>
      </c>
      <c r="BR21" s="105"/>
      <c r="BS21" s="105"/>
      <c r="BT21" s="106" t="str">
        <f t="shared" si="27"/>
        <v/>
      </c>
      <c r="BU21" s="105"/>
      <c r="BV21" s="105" t="str">
        <f t="shared" si="28"/>
        <v/>
      </c>
      <c r="BW21" s="105"/>
      <c r="BX21" s="105"/>
      <c r="BY21" s="106" t="str">
        <f t="shared" si="29"/>
        <v/>
      </c>
      <c r="BZ21" s="124"/>
      <c r="CA21" s="117" t="str">
        <f t="shared" si="30"/>
        <v/>
      </c>
      <c r="CB21" s="117"/>
      <c r="CC21" s="117"/>
      <c r="CD21" s="117" t="str">
        <f t="shared" si="31"/>
        <v/>
      </c>
      <c r="CE21" s="124"/>
      <c r="CF21" s="117" t="str">
        <f t="shared" si="32"/>
        <v/>
      </c>
      <c r="CG21" s="117"/>
      <c r="CH21" s="117"/>
      <c r="CI21" s="118" t="str">
        <f t="shared" si="33"/>
        <v/>
      </c>
      <c r="CJ21" s="117"/>
      <c r="CK21" s="117" t="str">
        <f t="shared" si="34"/>
        <v/>
      </c>
      <c r="CL21" s="117"/>
      <c r="CM21" s="117"/>
      <c r="CN21" s="118" t="str">
        <f t="shared" si="35"/>
        <v/>
      </c>
      <c r="CO21" s="129"/>
      <c r="CP21" s="130" t="str">
        <f t="shared" si="36"/>
        <v/>
      </c>
      <c r="CQ21" s="130"/>
      <c r="CR21" s="130"/>
      <c r="CS21" s="130" t="str">
        <f t="shared" si="37"/>
        <v/>
      </c>
      <c r="CT21" s="129"/>
      <c r="CU21" s="130" t="str">
        <f t="shared" si="38"/>
        <v/>
      </c>
      <c r="CV21" s="130"/>
      <c r="CW21" s="130"/>
      <c r="CX21" s="201" t="str">
        <f t="shared" si="39"/>
        <v/>
      </c>
      <c r="CY21" s="130"/>
      <c r="CZ21" s="130" t="str">
        <f t="shared" si="40"/>
        <v/>
      </c>
      <c r="DA21" s="130"/>
      <c r="DB21" s="130"/>
      <c r="DC21" s="201" t="str">
        <f t="shared" si="41"/>
        <v/>
      </c>
      <c r="DD21" s="138">
        <v>232786.32</v>
      </c>
      <c r="DE21" s="139">
        <f t="shared" si="42"/>
        <v>102341.32</v>
      </c>
      <c r="DF21" s="139">
        <v>130445</v>
      </c>
      <c r="DG21" s="139">
        <v>110000</v>
      </c>
      <c r="DH21" s="139">
        <f t="shared" si="43"/>
        <v>20445</v>
      </c>
      <c r="DI21" s="138">
        <v>270249.09999999998</v>
      </c>
      <c r="DJ21" s="139">
        <f t="shared" si="44"/>
        <v>139804.09999999998</v>
      </c>
      <c r="DK21" s="139">
        <v>130445</v>
      </c>
      <c r="DL21" s="139">
        <v>110000</v>
      </c>
      <c r="DM21" s="145">
        <f t="shared" si="45"/>
        <v>20445</v>
      </c>
      <c r="DN21" s="139">
        <v>298209.92000000004</v>
      </c>
      <c r="DO21" s="139">
        <f t="shared" si="46"/>
        <v>167764.92000000004</v>
      </c>
      <c r="DP21" s="139">
        <v>130445</v>
      </c>
      <c r="DQ21" s="139">
        <v>110000</v>
      </c>
      <c r="DR21" s="145">
        <f t="shared" si="47"/>
        <v>20445</v>
      </c>
      <c r="DS21" s="153"/>
      <c r="DT21" s="154" t="str">
        <f t="shared" si="48"/>
        <v/>
      </c>
      <c r="DU21" s="154"/>
      <c r="DV21" s="154"/>
      <c r="DW21" s="154" t="str">
        <f t="shared" si="49"/>
        <v/>
      </c>
      <c r="DX21" s="153"/>
      <c r="DY21" s="154" t="str">
        <f t="shared" si="50"/>
        <v/>
      </c>
      <c r="DZ21" s="154"/>
      <c r="EA21" s="154"/>
      <c r="EB21" s="155" t="str">
        <f t="shared" si="51"/>
        <v/>
      </c>
      <c r="EC21" s="154"/>
      <c r="ED21" s="154" t="str">
        <f t="shared" si="52"/>
        <v/>
      </c>
      <c r="EE21" s="154"/>
      <c r="EF21" s="154"/>
      <c r="EG21" s="155" t="str">
        <f t="shared" si="53"/>
        <v/>
      </c>
      <c r="EH21" s="165"/>
      <c r="EI21" s="166" t="str">
        <f t="shared" si="54"/>
        <v/>
      </c>
      <c r="EJ21" s="166"/>
      <c r="EK21" s="166"/>
      <c r="EL21" s="166" t="str">
        <f t="shared" si="55"/>
        <v/>
      </c>
      <c r="EM21" s="165"/>
      <c r="EN21" s="166" t="str">
        <f t="shared" si="56"/>
        <v/>
      </c>
      <c r="EO21" s="166"/>
      <c r="EP21" s="166"/>
      <c r="EQ21" s="166" t="str">
        <f t="shared" si="57"/>
        <v/>
      </c>
      <c r="ER21" s="165"/>
      <c r="ES21" s="166" t="str">
        <f t="shared" si="58"/>
        <v/>
      </c>
      <c r="ET21" s="166"/>
      <c r="EU21" s="166"/>
      <c r="EV21" s="167" t="str">
        <f t="shared" si="59"/>
        <v/>
      </c>
    </row>
    <row r="22" spans="1:152" s="74" customFormat="1" x14ac:dyDescent="0.4">
      <c r="A22" s="26" t="s">
        <v>582</v>
      </c>
      <c r="B22" s="17"/>
      <c r="C22" s="61"/>
      <c r="D22" s="56" t="str">
        <f t="shared" si="0"/>
        <v/>
      </c>
      <c r="E22" s="56"/>
      <c r="F22" s="56"/>
      <c r="G22" s="56" t="str">
        <f t="shared" si="1"/>
        <v/>
      </c>
      <c r="H22" s="61"/>
      <c r="I22" s="56" t="str">
        <f t="shared" si="2"/>
        <v/>
      </c>
      <c r="J22" s="56"/>
      <c r="K22" s="56"/>
      <c r="L22" s="59" t="str">
        <f t="shared" si="3"/>
        <v/>
      </c>
      <c r="M22" s="56"/>
      <c r="N22" s="56" t="str">
        <f t="shared" si="4"/>
        <v/>
      </c>
      <c r="O22" s="56"/>
      <c r="P22" s="56"/>
      <c r="Q22" s="59" t="str">
        <f t="shared" si="5"/>
        <v/>
      </c>
      <c r="R22" s="86">
        <v>193689.3</v>
      </c>
      <c r="S22" s="87">
        <f t="shared" si="6"/>
        <v>101519.29999999999</v>
      </c>
      <c r="T22" s="87">
        <v>92170</v>
      </c>
      <c r="U22" s="87">
        <v>90000</v>
      </c>
      <c r="V22" s="87">
        <f t="shared" si="7"/>
        <v>2170</v>
      </c>
      <c r="W22" s="86">
        <v>230407.65999999997</v>
      </c>
      <c r="X22" s="87">
        <f t="shared" si="8"/>
        <v>138237.65999999997</v>
      </c>
      <c r="Y22" s="87">
        <v>92170</v>
      </c>
      <c r="Z22" s="87">
        <v>90000</v>
      </c>
      <c r="AA22" s="88">
        <f t="shared" si="9"/>
        <v>2170</v>
      </c>
      <c r="AB22" s="87">
        <v>258055.19200000001</v>
      </c>
      <c r="AC22" s="87">
        <f t="shared" si="10"/>
        <v>165885.19200000001</v>
      </c>
      <c r="AD22" s="87">
        <v>92170</v>
      </c>
      <c r="AE22" s="87">
        <v>90000</v>
      </c>
      <c r="AF22" s="88">
        <f t="shared" si="11"/>
        <v>2170</v>
      </c>
      <c r="AG22" s="47">
        <v>206620.13800000001</v>
      </c>
      <c r="AH22" s="48">
        <f t="shared" si="12"/>
        <v>97006.218000000008</v>
      </c>
      <c r="AI22" s="48">
        <v>109613.92</v>
      </c>
      <c r="AJ22" s="48">
        <v>90000</v>
      </c>
      <c r="AK22" s="48">
        <f t="shared" si="13"/>
        <v>19613.919999999998</v>
      </c>
      <c r="AL22" s="47">
        <v>238373.97000000003</v>
      </c>
      <c r="AM22" s="48">
        <f t="shared" si="14"/>
        <v>128760.05000000003</v>
      </c>
      <c r="AN22" s="48">
        <v>109613.92</v>
      </c>
      <c r="AO22" s="48">
        <v>90000</v>
      </c>
      <c r="AP22" s="53">
        <f t="shared" si="15"/>
        <v>19613.919999999998</v>
      </c>
      <c r="AQ22" s="48">
        <v>264125.98</v>
      </c>
      <c r="AR22" s="48">
        <f t="shared" si="16"/>
        <v>154512.06</v>
      </c>
      <c r="AS22" s="48">
        <v>109613.92</v>
      </c>
      <c r="AT22" s="48">
        <v>90000</v>
      </c>
      <c r="AU22" s="53">
        <f t="shared" si="17"/>
        <v>19613.919999999998</v>
      </c>
      <c r="AV22" s="152"/>
      <c r="AW22" s="150" t="str">
        <f t="shared" si="18"/>
        <v/>
      </c>
      <c r="AX22" s="150"/>
      <c r="AY22" s="150"/>
      <c r="AZ22" s="150" t="str">
        <f t="shared" si="19"/>
        <v/>
      </c>
      <c r="BA22" s="152"/>
      <c r="BB22" s="150" t="str">
        <f t="shared" si="20"/>
        <v/>
      </c>
      <c r="BC22" s="150"/>
      <c r="BD22" s="150"/>
      <c r="BE22" s="151" t="str">
        <f t="shared" si="21"/>
        <v/>
      </c>
      <c r="BF22" s="150"/>
      <c r="BG22" s="150" t="str">
        <f t="shared" si="22"/>
        <v/>
      </c>
      <c r="BH22" s="150"/>
      <c r="BI22" s="150"/>
      <c r="BJ22" s="151" t="str">
        <f t="shared" si="23"/>
        <v/>
      </c>
      <c r="BK22" s="101"/>
      <c r="BL22" s="102" t="str">
        <f t="shared" si="24"/>
        <v/>
      </c>
      <c r="BM22" s="102"/>
      <c r="BN22" s="102"/>
      <c r="BO22" s="102" t="str">
        <f t="shared" si="25"/>
        <v/>
      </c>
      <c r="BP22" s="101"/>
      <c r="BQ22" s="102" t="str">
        <f t="shared" si="26"/>
        <v/>
      </c>
      <c r="BR22" s="102"/>
      <c r="BS22" s="102"/>
      <c r="BT22" s="103" t="str">
        <f t="shared" si="27"/>
        <v/>
      </c>
      <c r="BU22" s="102"/>
      <c r="BV22" s="102" t="str">
        <f t="shared" si="28"/>
        <v/>
      </c>
      <c r="BW22" s="102"/>
      <c r="BX22" s="211"/>
      <c r="BY22" s="216" t="str">
        <f t="shared" si="29"/>
        <v/>
      </c>
      <c r="BZ22" s="212">
        <v>170000</v>
      </c>
      <c r="CA22" s="213">
        <f t="shared" si="30"/>
        <v>80000</v>
      </c>
      <c r="CB22" s="213">
        <v>90000</v>
      </c>
      <c r="CC22" s="213">
        <v>90000</v>
      </c>
      <c r="CD22" s="213">
        <v>0</v>
      </c>
      <c r="CE22" s="212">
        <v>180000</v>
      </c>
      <c r="CF22" s="213">
        <f t="shared" si="32"/>
        <v>90000</v>
      </c>
      <c r="CG22" s="213">
        <v>90000</v>
      </c>
      <c r="CH22" s="213">
        <v>90000</v>
      </c>
      <c r="CI22" s="214">
        <v>0</v>
      </c>
      <c r="CJ22" s="213">
        <v>198000</v>
      </c>
      <c r="CK22" s="213">
        <f t="shared" si="34"/>
        <v>108000</v>
      </c>
      <c r="CL22" s="213">
        <v>90000</v>
      </c>
      <c r="CM22" s="213">
        <v>90000</v>
      </c>
      <c r="CN22" s="214">
        <v>0</v>
      </c>
      <c r="CO22" s="127"/>
      <c r="CP22" s="128" t="str">
        <f t="shared" si="36"/>
        <v/>
      </c>
      <c r="CQ22" s="128"/>
      <c r="CR22" s="128"/>
      <c r="CS22" s="128" t="str">
        <f t="shared" si="37"/>
        <v/>
      </c>
      <c r="CT22" s="127"/>
      <c r="CU22" s="128" t="str">
        <f t="shared" si="38"/>
        <v/>
      </c>
      <c r="CV22" s="128"/>
      <c r="CW22" s="128"/>
      <c r="CX22" s="135" t="str">
        <f t="shared" si="39"/>
        <v/>
      </c>
      <c r="CY22" s="128"/>
      <c r="CZ22" s="128" t="str">
        <f t="shared" si="40"/>
        <v/>
      </c>
      <c r="DA22" s="128"/>
      <c r="DB22" s="128"/>
      <c r="DC22" s="135" t="str">
        <f t="shared" si="41"/>
        <v/>
      </c>
      <c r="DD22" s="136">
        <v>256527.38</v>
      </c>
      <c r="DE22" s="137">
        <f t="shared" si="42"/>
        <v>115607.38</v>
      </c>
      <c r="DF22" s="137">
        <v>140920</v>
      </c>
      <c r="DG22" s="137">
        <v>120000</v>
      </c>
      <c r="DH22" s="137">
        <f t="shared" si="43"/>
        <v>20920</v>
      </c>
      <c r="DI22" s="136">
        <v>297365.09999999998</v>
      </c>
      <c r="DJ22" s="137">
        <f t="shared" si="44"/>
        <v>156445.09999999998</v>
      </c>
      <c r="DK22" s="137">
        <v>140920</v>
      </c>
      <c r="DL22" s="137">
        <v>120000</v>
      </c>
      <c r="DM22" s="144">
        <f t="shared" si="45"/>
        <v>20920</v>
      </c>
      <c r="DN22" s="137">
        <v>328654.12</v>
      </c>
      <c r="DO22" s="137">
        <f t="shared" si="46"/>
        <v>187734.12</v>
      </c>
      <c r="DP22" s="137">
        <v>140920</v>
      </c>
      <c r="DQ22" s="137">
        <v>120000</v>
      </c>
      <c r="DR22" s="144">
        <f t="shared" si="47"/>
        <v>20920</v>
      </c>
      <c r="DS22" s="152"/>
      <c r="DT22" s="150" t="str">
        <f t="shared" si="48"/>
        <v/>
      </c>
      <c r="DU22" s="150"/>
      <c r="DV22" s="150"/>
      <c r="DW22" s="150" t="str">
        <f t="shared" si="49"/>
        <v/>
      </c>
      <c r="DX22" s="152"/>
      <c r="DY22" s="150" t="str">
        <f t="shared" si="50"/>
        <v/>
      </c>
      <c r="DZ22" s="150"/>
      <c r="EA22" s="150"/>
      <c r="EB22" s="151" t="str">
        <f t="shared" si="51"/>
        <v/>
      </c>
      <c r="EC22" s="150"/>
      <c r="ED22" s="150" t="str">
        <f t="shared" si="52"/>
        <v/>
      </c>
      <c r="EE22" s="150"/>
      <c r="EF22" s="150"/>
      <c r="EG22" s="151" t="str">
        <f t="shared" si="53"/>
        <v/>
      </c>
      <c r="EH22" s="162"/>
      <c r="EI22" s="163" t="str">
        <f t="shared" si="54"/>
        <v/>
      </c>
      <c r="EJ22" s="163"/>
      <c r="EK22" s="163"/>
      <c r="EL22" s="163" t="str">
        <f t="shared" si="55"/>
        <v/>
      </c>
      <c r="EM22" s="162"/>
      <c r="EN22" s="163" t="str">
        <f t="shared" si="56"/>
        <v/>
      </c>
      <c r="EO22" s="163"/>
      <c r="EP22" s="163"/>
      <c r="EQ22" s="163" t="str">
        <f t="shared" si="57"/>
        <v/>
      </c>
      <c r="ER22" s="162"/>
      <c r="ES22" s="163" t="str">
        <f t="shared" si="58"/>
        <v/>
      </c>
      <c r="ET22" s="163"/>
      <c r="EU22" s="163"/>
      <c r="EV22" s="164" t="str">
        <f t="shared" si="59"/>
        <v/>
      </c>
    </row>
    <row r="23" spans="1:152" s="74" customFormat="1" x14ac:dyDescent="0.4">
      <c r="A23" s="26" t="s">
        <v>583</v>
      </c>
      <c r="B23" s="17"/>
      <c r="C23" s="61">
        <v>224117</v>
      </c>
      <c r="D23" s="56">
        <f t="shared" si="0"/>
        <v>100039</v>
      </c>
      <c r="E23" s="56">
        <v>124078</v>
      </c>
      <c r="F23" s="56">
        <v>99731</v>
      </c>
      <c r="G23" s="56">
        <f t="shared" si="1"/>
        <v>24347</v>
      </c>
      <c r="H23" s="61">
        <v>258560</v>
      </c>
      <c r="I23" s="56">
        <f t="shared" si="2"/>
        <v>134482</v>
      </c>
      <c r="J23" s="56">
        <v>124078</v>
      </c>
      <c r="K23" s="56">
        <v>99731</v>
      </c>
      <c r="L23" s="59">
        <f t="shared" si="3"/>
        <v>24347</v>
      </c>
      <c r="M23" s="56">
        <v>285456</v>
      </c>
      <c r="N23" s="56">
        <f t="shared" si="4"/>
        <v>161378</v>
      </c>
      <c r="O23" s="56">
        <v>124078</v>
      </c>
      <c r="P23" s="56">
        <v>99731</v>
      </c>
      <c r="Q23" s="59">
        <f t="shared" si="5"/>
        <v>24347</v>
      </c>
      <c r="R23" s="86">
        <v>222989.65999999997</v>
      </c>
      <c r="S23" s="87">
        <f t="shared" si="6"/>
        <v>110571.65999999997</v>
      </c>
      <c r="T23" s="87">
        <v>112418</v>
      </c>
      <c r="U23" s="87">
        <v>110000</v>
      </c>
      <c r="V23" s="87">
        <f t="shared" si="7"/>
        <v>2418</v>
      </c>
      <c r="W23" s="86">
        <v>262800.90000000002</v>
      </c>
      <c r="X23" s="87">
        <f t="shared" si="8"/>
        <v>150382.90000000002</v>
      </c>
      <c r="Y23" s="87">
        <v>112418</v>
      </c>
      <c r="Z23" s="87">
        <v>110000</v>
      </c>
      <c r="AA23" s="88">
        <f t="shared" si="9"/>
        <v>2418</v>
      </c>
      <c r="AB23" s="87">
        <v>292877.48</v>
      </c>
      <c r="AC23" s="87">
        <f t="shared" si="10"/>
        <v>180459.47999999998</v>
      </c>
      <c r="AD23" s="87">
        <v>112418</v>
      </c>
      <c r="AE23" s="87">
        <v>110000</v>
      </c>
      <c r="AF23" s="88">
        <f t="shared" si="11"/>
        <v>2418</v>
      </c>
      <c r="AG23" s="47">
        <v>226288.98599999998</v>
      </c>
      <c r="AH23" s="48">
        <f t="shared" si="12"/>
        <v>106381.46599999997</v>
      </c>
      <c r="AI23" s="48">
        <v>119907.52</v>
      </c>
      <c r="AJ23" s="48">
        <v>100000</v>
      </c>
      <c r="AK23" s="48">
        <f t="shared" si="13"/>
        <v>19907.520000000004</v>
      </c>
      <c r="AL23" s="47">
        <v>260571.97000000003</v>
      </c>
      <c r="AM23" s="48">
        <f t="shared" si="14"/>
        <v>140664.45000000001</v>
      </c>
      <c r="AN23" s="48">
        <v>119907.52</v>
      </c>
      <c r="AO23" s="48">
        <v>100000</v>
      </c>
      <c r="AP23" s="53">
        <f t="shared" si="15"/>
        <v>19907.520000000004</v>
      </c>
      <c r="AQ23" s="48">
        <v>288704.86</v>
      </c>
      <c r="AR23" s="48">
        <f t="shared" si="16"/>
        <v>168797.33999999997</v>
      </c>
      <c r="AS23" s="48">
        <v>119907.52</v>
      </c>
      <c r="AT23" s="48">
        <v>100000</v>
      </c>
      <c r="AU23" s="53">
        <f t="shared" si="17"/>
        <v>19907.520000000004</v>
      </c>
      <c r="AV23" s="152"/>
      <c r="AW23" s="150" t="str">
        <f t="shared" si="18"/>
        <v/>
      </c>
      <c r="AX23" s="150"/>
      <c r="AY23" s="150"/>
      <c r="AZ23" s="150" t="str">
        <f t="shared" si="19"/>
        <v/>
      </c>
      <c r="BA23" s="152"/>
      <c r="BB23" s="150" t="str">
        <f t="shared" si="20"/>
        <v/>
      </c>
      <c r="BC23" s="150"/>
      <c r="BD23" s="150"/>
      <c r="BE23" s="151" t="str">
        <f t="shared" si="21"/>
        <v/>
      </c>
      <c r="BF23" s="150"/>
      <c r="BG23" s="150" t="str">
        <f t="shared" si="22"/>
        <v/>
      </c>
      <c r="BH23" s="150"/>
      <c r="BI23" s="150"/>
      <c r="BJ23" s="151" t="str">
        <f t="shared" si="23"/>
        <v/>
      </c>
      <c r="BK23" s="101"/>
      <c r="BL23" s="102" t="str">
        <f t="shared" si="24"/>
        <v/>
      </c>
      <c r="BM23" s="102"/>
      <c r="BN23" s="102"/>
      <c r="BO23" s="102" t="str">
        <f t="shared" si="25"/>
        <v/>
      </c>
      <c r="BP23" s="101"/>
      <c r="BQ23" s="102" t="str">
        <f t="shared" si="26"/>
        <v/>
      </c>
      <c r="BR23" s="102"/>
      <c r="BS23" s="102"/>
      <c r="BT23" s="103" t="str">
        <f t="shared" si="27"/>
        <v/>
      </c>
      <c r="BU23" s="102"/>
      <c r="BV23" s="102" t="str">
        <f t="shared" si="28"/>
        <v/>
      </c>
      <c r="BW23" s="102"/>
      <c r="BX23" s="211"/>
      <c r="BY23" s="216" t="str">
        <f t="shared" si="29"/>
        <v/>
      </c>
      <c r="BZ23" s="212"/>
      <c r="CA23" s="213" t="str">
        <f t="shared" si="30"/>
        <v/>
      </c>
      <c r="CB23" s="213"/>
      <c r="CC23" s="213"/>
      <c r="CD23" s="213" t="str">
        <f t="shared" si="31"/>
        <v/>
      </c>
      <c r="CE23" s="212"/>
      <c r="CF23" s="213" t="str">
        <f t="shared" si="32"/>
        <v/>
      </c>
      <c r="CG23" s="213"/>
      <c r="CH23" s="213"/>
      <c r="CI23" s="214" t="str">
        <f t="shared" si="33"/>
        <v/>
      </c>
      <c r="CJ23" s="213"/>
      <c r="CK23" s="213" t="str">
        <f t="shared" si="34"/>
        <v/>
      </c>
      <c r="CL23" s="213"/>
      <c r="CM23" s="213"/>
      <c r="CN23" s="214" t="str">
        <f t="shared" si="35"/>
        <v/>
      </c>
      <c r="CO23" s="127"/>
      <c r="CP23" s="128" t="str">
        <f t="shared" si="36"/>
        <v/>
      </c>
      <c r="CQ23" s="128"/>
      <c r="CR23" s="128"/>
      <c r="CS23" s="128" t="str">
        <f t="shared" si="37"/>
        <v/>
      </c>
      <c r="CT23" s="127"/>
      <c r="CU23" s="128" t="str">
        <f t="shared" si="38"/>
        <v/>
      </c>
      <c r="CV23" s="128"/>
      <c r="CW23" s="128"/>
      <c r="CX23" s="135" t="str">
        <f t="shared" si="39"/>
        <v/>
      </c>
      <c r="CY23" s="128"/>
      <c r="CZ23" s="128" t="str">
        <f t="shared" si="40"/>
        <v/>
      </c>
      <c r="DA23" s="128"/>
      <c r="DB23" s="128"/>
      <c r="DC23" s="135" t="str">
        <f t="shared" si="41"/>
        <v/>
      </c>
      <c r="DD23" s="136">
        <v>278268.44</v>
      </c>
      <c r="DE23" s="137">
        <f t="shared" si="42"/>
        <v>126873.44</v>
      </c>
      <c r="DF23" s="137">
        <v>151395</v>
      </c>
      <c r="DG23" s="137">
        <v>130000</v>
      </c>
      <c r="DH23" s="137">
        <f t="shared" si="43"/>
        <v>21395</v>
      </c>
      <c r="DI23" s="136">
        <v>322481.09999999998</v>
      </c>
      <c r="DJ23" s="137">
        <f t="shared" si="44"/>
        <v>171086.09999999998</v>
      </c>
      <c r="DK23" s="137">
        <v>151395</v>
      </c>
      <c r="DL23" s="137">
        <v>130000</v>
      </c>
      <c r="DM23" s="144">
        <f t="shared" si="45"/>
        <v>21395</v>
      </c>
      <c r="DN23" s="137">
        <v>356698.32</v>
      </c>
      <c r="DO23" s="137">
        <f t="shared" si="46"/>
        <v>205303.32</v>
      </c>
      <c r="DP23" s="137">
        <v>151395</v>
      </c>
      <c r="DQ23" s="137">
        <v>130000</v>
      </c>
      <c r="DR23" s="144">
        <f t="shared" si="47"/>
        <v>21395</v>
      </c>
      <c r="DS23" s="152"/>
      <c r="DT23" s="150" t="str">
        <f t="shared" si="48"/>
        <v/>
      </c>
      <c r="DU23" s="150"/>
      <c r="DV23" s="150"/>
      <c r="DW23" s="150" t="str">
        <f t="shared" si="49"/>
        <v/>
      </c>
      <c r="DX23" s="152"/>
      <c r="DY23" s="150" t="str">
        <f t="shared" si="50"/>
        <v/>
      </c>
      <c r="DZ23" s="150"/>
      <c r="EA23" s="150"/>
      <c r="EB23" s="151" t="str">
        <f t="shared" si="51"/>
        <v/>
      </c>
      <c r="EC23" s="150"/>
      <c r="ED23" s="150" t="str">
        <f t="shared" si="52"/>
        <v/>
      </c>
      <c r="EE23" s="150"/>
      <c r="EF23" s="150"/>
      <c r="EG23" s="151" t="str">
        <f t="shared" si="53"/>
        <v/>
      </c>
      <c r="EH23" s="162"/>
      <c r="EI23" s="163" t="str">
        <f t="shared" si="54"/>
        <v/>
      </c>
      <c r="EJ23" s="163"/>
      <c r="EK23" s="163"/>
      <c r="EL23" s="163" t="str">
        <f t="shared" si="55"/>
        <v/>
      </c>
      <c r="EM23" s="162"/>
      <c r="EN23" s="163" t="str">
        <f t="shared" si="56"/>
        <v/>
      </c>
      <c r="EO23" s="163"/>
      <c r="EP23" s="163"/>
      <c r="EQ23" s="163" t="str">
        <f t="shared" si="57"/>
        <v/>
      </c>
      <c r="ER23" s="162"/>
      <c r="ES23" s="163" t="str">
        <f t="shared" si="58"/>
        <v/>
      </c>
      <c r="ET23" s="163"/>
      <c r="EU23" s="163"/>
      <c r="EV23" s="164" t="str">
        <f t="shared" si="59"/>
        <v/>
      </c>
    </row>
    <row r="24" spans="1:152" s="74" customFormat="1" x14ac:dyDescent="0.4">
      <c r="A24" s="26" t="s">
        <v>584</v>
      </c>
      <c r="B24" s="17"/>
      <c r="C24" s="61"/>
      <c r="D24" s="56" t="str">
        <f t="shared" si="0"/>
        <v/>
      </c>
      <c r="E24" s="56"/>
      <c r="F24" s="56"/>
      <c r="G24" s="56" t="str">
        <f t="shared" si="1"/>
        <v/>
      </c>
      <c r="H24" s="61"/>
      <c r="I24" s="56" t="str">
        <f t="shared" si="2"/>
        <v/>
      </c>
      <c r="J24" s="56"/>
      <c r="K24" s="56"/>
      <c r="L24" s="59" t="str">
        <f t="shared" si="3"/>
        <v/>
      </c>
      <c r="M24" s="56"/>
      <c r="N24" s="56" t="str">
        <f t="shared" si="4"/>
        <v/>
      </c>
      <c r="O24" s="56"/>
      <c r="P24" s="56"/>
      <c r="Q24" s="59" t="str">
        <f t="shared" si="5"/>
        <v/>
      </c>
      <c r="R24" s="86">
        <v>253179.02000000002</v>
      </c>
      <c r="S24" s="87">
        <f t="shared" si="6"/>
        <v>120451.02000000002</v>
      </c>
      <c r="T24" s="87">
        <v>132728</v>
      </c>
      <c r="U24" s="87">
        <v>130000</v>
      </c>
      <c r="V24" s="87">
        <f t="shared" si="7"/>
        <v>2728</v>
      </c>
      <c r="W24" s="86">
        <v>295981.14</v>
      </c>
      <c r="X24" s="87">
        <f t="shared" si="8"/>
        <v>163253.14000000001</v>
      </c>
      <c r="Y24" s="87">
        <v>132728</v>
      </c>
      <c r="Z24" s="87">
        <v>130000</v>
      </c>
      <c r="AA24" s="88">
        <f t="shared" si="9"/>
        <v>2728</v>
      </c>
      <c r="AB24" s="87">
        <v>328631.76800000004</v>
      </c>
      <c r="AC24" s="87">
        <f t="shared" si="10"/>
        <v>195903.76800000004</v>
      </c>
      <c r="AD24" s="87">
        <v>132728</v>
      </c>
      <c r="AE24" s="87">
        <v>130000</v>
      </c>
      <c r="AF24" s="88">
        <f t="shared" si="11"/>
        <v>2728</v>
      </c>
      <c r="AG24" s="47">
        <v>265799.554</v>
      </c>
      <c r="AH24" s="48">
        <f t="shared" si="12"/>
        <v>115539.71400000001</v>
      </c>
      <c r="AI24" s="48">
        <v>150259.84</v>
      </c>
      <c r="AJ24" s="48">
        <v>130000</v>
      </c>
      <c r="AK24" s="48">
        <f t="shared" si="13"/>
        <v>20259.839999999997</v>
      </c>
      <c r="AL24" s="47">
        <v>302501.69</v>
      </c>
      <c r="AM24" s="48">
        <f t="shared" si="14"/>
        <v>152241.85</v>
      </c>
      <c r="AN24" s="48">
        <v>150259.84</v>
      </c>
      <c r="AO24" s="48">
        <v>130000</v>
      </c>
      <c r="AP24" s="53">
        <f t="shared" si="15"/>
        <v>20259.839999999997</v>
      </c>
      <c r="AQ24" s="48">
        <v>332950.06</v>
      </c>
      <c r="AR24" s="48">
        <f t="shared" si="16"/>
        <v>182690.22</v>
      </c>
      <c r="AS24" s="48">
        <v>150259.84</v>
      </c>
      <c r="AT24" s="48">
        <v>130000</v>
      </c>
      <c r="AU24" s="53">
        <f t="shared" si="17"/>
        <v>20259.839999999997</v>
      </c>
      <c r="AV24" s="152">
        <v>266288</v>
      </c>
      <c r="AW24" s="150">
        <f t="shared" si="18"/>
        <v>115169</v>
      </c>
      <c r="AX24" s="150">
        <v>151119</v>
      </c>
      <c r="AY24" s="150">
        <v>130000</v>
      </c>
      <c r="AZ24" s="150">
        <f t="shared" si="19"/>
        <v>21119</v>
      </c>
      <c r="BA24" s="152">
        <v>302362</v>
      </c>
      <c r="BB24" s="150">
        <f t="shared" si="20"/>
        <v>151243</v>
      </c>
      <c r="BC24" s="150">
        <v>151119</v>
      </c>
      <c r="BD24" s="150">
        <v>130000</v>
      </c>
      <c r="BE24" s="151">
        <f t="shared" si="21"/>
        <v>21119</v>
      </c>
      <c r="BF24" s="150">
        <v>332611</v>
      </c>
      <c r="BG24" s="150">
        <f t="shared" si="22"/>
        <v>181492</v>
      </c>
      <c r="BH24" s="150">
        <v>151119</v>
      </c>
      <c r="BI24" s="150">
        <v>130000</v>
      </c>
      <c r="BJ24" s="151">
        <f t="shared" si="23"/>
        <v>21119</v>
      </c>
      <c r="BK24" s="101">
        <v>270277.02799999999</v>
      </c>
      <c r="BL24" s="102">
        <f t="shared" si="24"/>
        <v>119252.02799999999</v>
      </c>
      <c r="BM24" s="102">
        <v>151025</v>
      </c>
      <c r="BN24" s="102">
        <v>130000</v>
      </c>
      <c r="BO24" s="102">
        <f t="shared" si="25"/>
        <v>21025</v>
      </c>
      <c r="BP24" s="101">
        <v>308754.77999999997</v>
      </c>
      <c r="BQ24" s="102">
        <f t="shared" si="26"/>
        <v>157729.77999999997</v>
      </c>
      <c r="BR24" s="102">
        <v>151025</v>
      </c>
      <c r="BS24" s="102">
        <v>130000</v>
      </c>
      <c r="BT24" s="103">
        <f t="shared" si="27"/>
        <v>21025</v>
      </c>
      <c r="BU24" s="102">
        <v>340300.73599999998</v>
      </c>
      <c r="BV24" s="102">
        <f t="shared" si="28"/>
        <v>189275.73599999998</v>
      </c>
      <c r="BW24" s="102">
        <v>151025</v>
      </c>
      <c r="BX24" s="211">
        <v>130000</v>
      </c>
      <c r="BY24" s="216">
        <f t="shared" si="29"/>
        <v>21025</v>
      </c>
      <c r="BZ24" s="212">
        <v>220000</v>
      </c>
      <c r="CA24" s="213">
        <f t="shared" si="30"/>
        <v>85000</v>
      </c>
      <c r="CB24" s="213">
        <v>135000</v>
      </c>
      <c r="CC24" s="213">
        <v>135000</v>
      </c>
      <c r="CD24" s="213">
        <v>0</v>
      </c>
      <c r="CE24" s="212">
        <v>230200</v>
      </c>
      <c r="CF24" s="213">
        <f t="shared" si="32"/>
        <v>95200</v>
      </c>
      <c r="CG24" s="213">
        <v>135000</v>
      </c>
      <c r="CH24" s="213">
        <v>135000</v>
      </c>
      <c r="CI24" s="214">
        <v>0</v>
      </c>
      <c r="CJ24" s="213">
        <v>249240</v>
      </c>
      <c r="CK24" s="213">
        <f t="shared" si="34"/>
        <v>114240</v>
      </c>
      <c r="CL24" s="213">
        <v>135000</v>
      </c>
      <c r="CM24" s="213">
        <v>135000</v>
      </c>
      <c r="CN24" s="214">
        <v>0</v>
      </c>
      <c r="CO24" s="127">
        <v>206497.95500000002</v>
      </c>
      <c r="CP24" s="128">
        <f t="shared" si="36"/>
        <v>102153.45500000002</v>
      </c>
      <c r="CQ24" s="128">
        <v>104344.5</v>
      </c>
      <c r="CR24" s="128">
        <v>85000</v>
      </c>
      <c r="CS24" s="128">
        <f t="shared" si="37"/>
        <v>19344.5</v>
      </c>
      <c r="CT24" s="127">
        <v>243164.4</v>
      </c>
      <c r="CU24" s="128">
        <f t="shared" si="38"/>
        <v>138494.39999999999</v>
      </c>
      <c r="CV24" s="128">
        <v>104670</v>
      </c>
      <c r="CW24" s="128">
        <v>85000</v>
      </c>
      <c r="CX24" s="135">
        <f t="shared" si="39"/>
        <v>19670</v>
      </c>
      <c r="CY24" s="128">
        <v>270863.28000000003</v>
      </c>
      <c r="CZ24" s="128">
        <f t="shared" si="40"/>
        <v>166193.28000000003</v>
      </c>
      <c r="DA24" s="128">
        <v>104670</v>
      </c>
      <c r="DB24" s="128">
        <v>85000</v>
      </c>
      <c r="DC24" s="135">
        <f t="shared" si="41"/>
        <v>19670</v>
      </c>
      <c r="DD24" s="136">
        <v>299767</v>
      </c>
      <c r="DE24" s="137">
        <f t="shared" si="42"/>
        <v>137802</v>
      </c>
      <c r="DF24" s="137">
        <v>161965</v>
      </c>
      <c r="DG24" s="137">
        <v>140000</v>
      </c>
      <c r="DH24" s="137">
        <f t="shared" si="43"/>
        <v>21965</v>
      </c>
      <c r="DI24" s="136">
        <v>347217.1</v>
      </c>
      <c r="DJ24" s="137">
        <f t="shared" si="44"/>
        <v>185252.09999999998</v>
      </c>
      <c r="DK24" s="137">
        <v>161965</v>
      </c>
      <c r="DL24" s="137">
        <v>140000</v>
      </c>
      <c r="DM24" s="144">
        <f t="shared" si="45"/>
        <v>21965</v>
      </c>
      <c r="DN24" s="137">
        <v>384267.52000000002</v>
      </c>
      <c r="DO24" s="137">
        <f t="shared" si="46"/>
        <v>222302.52000000002</v>
      </c>
      <c r="DP24" s="137">
        <v>161965</v>
      </c>
      <c r="DQ24" s="137">
        <v>140000</v>
      </c>
      <c r="DR24" s="144">
        <f t="shared" si="47"/>
        <v>21965</v>
      </c>
      <c r="DS24" s="152"/>
      <c r="DT24" s="150" t="str">
        <f t="shared" si="48"/>
        <v/>
      </c>
      <c r="DU24" s="150"/>
      <c r="DV24" s="150"/>
      <c r="DW24" s="150" t="str">
        <f t="shared" si="49"/>
        <v/>
      </c>
      <c r="DX24" s="152"/>
      <c r="DY24" s="150" t="str">
        <f t="shared" si="50"/>
        <v/>
      </c>
      <c r="DZ24" s="150"/>
      <c r="EA24" s="150"/>
      <c r="EB24" s="151" t="str">
        <f t="shared" si="51"/>
        <v/>
      </c>
      <c r="EC24" s="150"/>
      <c r="ED24" s="150" t="str">
        <f t="shared" si="52"/>
        <v/>
      </c>
      <c r="EE24" s="150"/>
      <c r="EF24" s="150"/>
      <c r="EG24" s="151" t="str">
        <f t="shared" si="53"/>
        <v/>
      </c>
      <c r="EH24" s="162"/>
      <c r="EI24" s="163" t="str">
        <f t="shared" si="54"/>
        <v/>
      </c>
      <c r="EJ24" s="163"/>
      <c r="EK24" s="163"/>
      <c r="EL24" s="163" t="str">
        <f t="shared" si="55"/>
        <v/>
      </c>
      <c r="EM24" s="162"/>
      <c r="EN24" s="163" t="str">
        <f t="shared" si="56"/>
        <v/>
      </c>
      <c r="EO24" s="163"/>
      <c r="EP24" s="163"/>
      <c r="EQ24" s="163" t="str">
        <f t="shared" si="57"/>
        <v/>
      </c>
      <c r="ER24" s="162"/>
      <c r="ES24" s="163" t="str">
        <f t="shared" si="58"/>
        <v/>
      </c>
      <c r="ET24" s="163"/>
      <c r="EU24" s="163"/>
      <c r="EV24" s="164" t="str">
        <f t="shared" si="59"/>
        <v/>
      </c>
    </row>
    <row r="25" spans="1:152" s="74" customFormat="1" x14ac:dyDescent="0.4">
      <c r="A25" s="26" t="s">
        <v>585</v>
      </c>
      <c r="B25" s="17"/>
      <c r="C25" s="61"/>
      <c r="D25" s="56" t="str">
        <f t="shared" si="0"/>
        <v/>
      </c>
      <c r="E25" s="56"/>
      <c r="F25" s="56"/>
      <c r="G25" s="56" t="str">
        <f t="shared" si="1"/>
        <v/>
      </c>
      <c r="H25" s="61"/>
      <c r="I25" s="56" t="str">
        <f t="shared" si="2"/>
        <v/>
      </c>
      <c r="J25" s="56"/>
      <c r="K25" s="56"/>
      <c r="L25" s="59" t="str">
        <f t="shared" si="3"/>
        <v/>
      </c>
      <c r="M25" s="56"/>
      <c r="N25" s="56" t="str">
        <f t="shared" si="4"/>
        <v/>
      </c>
      <c r="O25" s="56"/>
      <c r="P25" s="56"/>
      <c r="Q25" s="59" t="str">
        <f t="shared" si="5"/>
        <v/>
      </c>
      <c r="R25" s="206"/>
      <c r="S25" s="87" t="str">
        <f t="shared" si="6"/>
        <v/>
      </c>
      <c r="T25" s="207"/>
      <c r="U25" s="207"/>
      <c r="V25" s="87" t="str">
        <f t="shared" si="7"/>
        <v/>
      </c>
      <c r="W25" s="86"/>
      <c r="X25" s="87" t="str">
        <f t="shared" si="8"/>
        <v/>
      </c>
      <c r="Y25" s="87"/>
      <c r="Z25" s="87"/>
      <c r="AA25" s="88" t="str">
        <f t="shared" si="9"/>
        <v/>
      </c>
      <c r="AB25" s="207"/>
      <c r="AC25" s="87" t="str">
        <f t="shared" si="10"/>
        <v/>
      </c>
      <c r="AD25" s="207"/>
      <c r="AE25" s="207"/>
      <c r="AF25" s="88" t="str">
        <f t="shared" si="11"/>
        <v/>
      </c>
      <c r="AG25" s="47"/>
      <c r="AH25" s="48" t="str">
        <f t="shared" si="12"/>
        <v/>
      </c>
      <c r="AI25" s="48"/>
      <c r="AJ25" s="48"/>
      <c r="AK25" s="48" t="str">
        <f t="shared" si="13"/>
        <v/>
      </c>
      <c r="AL25" s="47"/>
      <c r="AM25" s="48" t="str">
        <f t="shared" si="14"/>
        <v/>
      </c>
      <c r="AN25" s="48"/>
      <c r="AO25" s="48"/>
      <c r="AP25" s="53" t="str">
        <f t="shared" si="15"/>
        <v/>
      </c>
      <c r="AQ25" s="48"/>
      <c r="AR25" s="48" t="str">
        <f t="shared" si="16"/>
        <v/>
      </c>
      <c r="AS25" s="48"/>
      <c r="AT25" s="48"/>
      <c r="AU25" s="53" t="str">
        <f t="shared" si="17"/>
        <v/>
      </c>
      <c r="AV25" s="152"/>
      <c r="AW25" s="150" t="str">
        <f t="shared" si="18"/>
        <v/>
      </c>
      <c r="AX25" s="150"/>
      <c r="AY25" s="150"/>
      <c r="AZ25" s="150" t="str">
        <f t="shared" si="19"/>
        <v/>
      </c>
      <c r="BA25" s="152"/>
      <c r="BB25" s="150" t="str">
        <f t="shared" si="20"/>
        <v/>
      </c>
      <c r="BC25" s="150"/>
      <c r="BD25" s="150"/>
      <c r="BE25" s="151" t="str">
        <f t="shared" si="21"/>
        <v/>
      </c>
      <c r="BF25" s="150"/>
      <c r="BG25" s="150" t="str">
        <f t="shared" si="22"/>
        <v/>
      </c>
      <c r="BH25" s="150"/>
      <c r="BI25" s="150"/>
      <c r="BJ25" s="151" t="str">
        <f t="shared" si="23"/>
        <v/>
      </c>
      <c r="BK25" s="101"/>
      <c r="BL25" s="102" t="str">
        <f t="shared" si="24"/>
        <v/>
      </c>
      <c r="BM25" s="102"/>
      <c r="BN25" s="102"/>
      <c r="BO25" s="102" t="str">
        <f t="shared" si="25"/>
        <v/>
      </c>
      <c r="BP25" s="101"/>
      <c r="BQ25" s="102" t="str">
        <f t="shared" si="26"/>
        <v/>
      </c>
      <c r="BR25" s="102"/>
      <c r="BS25" s="102"/>
      <c r="BT25" s="103" t="str">
        <f t="shared" si="27"/>
        <v/>
      </c>
      <c r="BU25" s="102"/>
      <c r="BV25" s="102" t="str">
        <f t="shared" si="28"/>
        <v/>
      </c>
      <c r="BW25" s="102"/>
      <c r="BX25" s="211"/>
      <c r="BY25" s="216" t="str">
        <f t="shared" si="29"/>
        <v/>
      </c>
      <c r="BZ25" s="212"/>
      <c r="CA25" s="213" t="str">
        <f t="shared" si="30"/>
        <v/>
      </c>
      <c r="CB25" s="213"/>
      <c r="CC25" s="213"/>
      <c r="CD25" s="213" t="str">
        <f t="shared" si="31"/>
        <v/>
      </c>
      <c r="CE25" s="212"/>
      <c r="CF25" s="213" t="str">
        <f t="shared" si="32"/>
        <v/>
      </c>
      <c r="CG25" s="213"/>
      <c r="CH25" s="213"/>
      <c r="CI25" s="214" t="str">
        <f t="shared" si="33"/>
        <v/>
      </c>
      <c r="CJ25" s="213"/>
      <c r="CK25" s="213" t="str">
        <f t="shared" si="34"/>
        <v/>
      </c>
      <c r="CL25" s="213"/>
      <c r="CM25" s="213"/>
      <c r="CN25" s="214" t="str">
        <f t="shared" si="35"/>
        <v/>
      </c>
      <c r="CO25" s="127"/>
      <c r="CP25" s="128" t="str">
        <f t="shared" si="36"/>
        <v/>
      </c>
      <c r="CQ25" s="128"/>
      <c r="CR25" s="128"/>
      <c r="CS25" s="128" t="str">
        <f t="shared" si="37"/>
        <v/>
      </c>
      <c r="CT25" s="127"/>
      <c r="CU25" s="128" t="str">
        <f t="shared" si="38"/>
        <v/>
      </c>
      <c r="CV25" s="128"/>
      <c r="CW25" s="128"/>
      <c r="CX25" s="135" t="str">
        <f t="shared" si="39"/>
        <v/>
      </c>
      <c r="CY25" s="128"/>
      <c r="CZ25" s="128" t="str">
        <f t="shared" si="40"/>
        <v/>
      </c>
      <c r="DA25" s="128"/>
      <c r="DB25" s="128"/>
      <c r="DC25" s="135" t="str">
        <f t="shared" si="41"/>
        <v/>
      </c>
      <c r="DD25" s="136">
        <v>321508.06000000006</v>
      </c>
      <c r="DE25" s="137">
        <f t="shared" si="42"/>
        <v>149068.06000000006</v>
      </c>
      <c r="DF25" s="137">
        <v>172440</v>
      </c>
      <c r="DG25" s="137">
        <v>150000</v>
      </c>
      <c r="DH25" s="137">
        <f t="shared" si="43"/>
        <v>22440</v>
      </c>
      <c r="DI25" s="136">
        <v>372333.1</v>
      </c>
      <c r="DJ25" s="137">
        <f t="shared" si="44"/>
        <v>199893.09999999998</v>
      </c>
      <c r="DK25" s="137">
        <v>172440</v>
      </c>
      <c r="DL25" s="137">
        <v>150000</v>
      </c>
      <c r="DM25" s="144">
        <f t="shared" si="45"/>
        <v>22440</v>
      </c>
      <c r="DN25" s="137">
        <v>412311.72</v>
      </c>
      <c r="DO25" s="137">
        <f t="shared" si="46"/>
        <v>239871.71999999997</v>
      </c>
      <c r="DP25" s="137">
        <v>172440</v>
      </c>
      <c r="DQ25" s="137">
        <v>150000</v>
      </c>
      <c r="DR25" s="144">
        <f t="shared" si="47"/>
        <v>22440</v>
      </c>
      <c r="DS25" s="152"/>
      <c r="DT25" s="150" t="str">
        <f t="shared" si="48"/>
        <v/>
      </c>
      <c r="DU25" s="150"/>
      <c r="DV25" s="150"/>
      <c r="DW25" s="150" t="str">
        <f t="shared" si="49"/>
        <v/>
      </c>
      <c r="DX25" s="152"/>
      <c r="DY25" s="150" t="str">
        <f t="shared" si="50"/>
        <v/>
      </c>
      <c r="DZ25" s="150"/>
      <c r="EA25" s="150"/>
      <c r="EB25" s="151" t="str">
        <f t="shared" si="51"/>
        <v/>
      </c>
      <c r="EC25" s="150"/>
      <c r="ED25" s="150" t="str">
        <f t="shared" si="52"/>
        <v/>
      </c>
      <c r="EE25" s="150"/>
      <c r="EF25" s="150"/>
      <c r="EG25" s="151" t="str">
        <f t="shared" si="53"/>
        <v/>
      </c>
      <c r="EH25" s="162"/>
      <c r="EI25" s="163" t="str">
        <f t="shared" si="54"/>
        <v/>
      </c>
      <c r="EJ25" s="163"/>
      <c r="EK25" s="163"/>
      <c r="EL25" s="163" t="str">
        <f t="shared" si="55"/>
        <v/>
      </c>
      <c r="EM25" s="162"/>
      <c r="EN25" s="163" t="str">
        <f t="shared" si="56"/>
        <v/>
      </c>
      <c r="EO25" s="163"/>
      <c r="EP25" s="163"/>
      <c r="EQ25" s="163" t="str">
        <f t="shared" si="57"/>
        <v/>
      </c>
      <c r="ER25" s="162"/>
      <c r="ES25" s="163" t="str">
        <f t="shared" si="58"/>
        <v/>
      </c>
      <c r="ET25" s="163"/>
      <c r="EU25" s="163"/>
      <c r="EV25" s="164" t="str">
        <f t="shared" si="59"/>
        <v/>
      </c>
    </row>
    <row r="26" spans="1:152" s="74" customFormat="1" x14ac:dyDescent="0.4">
      <c r="A26" s="26" t="s">
        <v>586</v>
      </c>
      <c r="B26" s="17"/>
      <c r="C26" s="61">
        <v>309613</v>
      </c>
      <c r="D26" s="56">
        <f t="shared" si="0"/>
        <v>122239</v>
      </c>
      <c r="E26" s="56">
        <v>187374</v>
      </c>
      <c r="F26" s="56">
        <v>161955</v>
      </c>
      <c r="G26" s="56">
        <f t="shared" si="1"/>
        <v>25419</v>
      </c>
      <c r="H26" s="61">
        <v>353396</v>
      </c>
      <c r="I26" s="56">
        <f t="shared" si="2"/>
        <v>166022</v>
      </c>
      <c r="J26" s="56">
        <v>187374</v>
      </c>
      <c r="K26" s="56">
        <v>161955</v>
      </c>
      <c r="L26" s="59">
        <f t="shared" si="3"/>
        <v>25419</v>
      </c>
      <c r="M26" s="56">
        <v>384200</v>
      </c>
      <c r="N26" s="56">
        <f t="shared" si="4"/>
        <v>196826</v>
      </c>
      <c r="O26" s="56">
        <v>187374</v>
      </c>
      <c r="P26" s="56">
        <v>161955</v>
      </c>
      <c r="Q26" s="59">
        <f t="shared" si="5"/>
        <v>25419</v>
      </c>
      <c r="R26" s="86">
        <v>307483.74</v>
      </c>
      <c r="S26" s="87">
        <f t="shared" si="6"/>
        <v>139135.74</v>
      </c>
      <c r="T26" s="87">
        <v>168348</v>
      </c>
      <c r="U26" s="87">
        <v>165000</v>
      </c>
      <c r="V26" s="87">
        <f t="shared" si="7"/>
        <v>3348</v>
      </c>
      <c r="W26" s="86">
        <v>356471.62</v>
      </c>
      <c r="X26" s="87">
        <f t="shared" si="8"/>
        <v>188123.62</v>
      </c>
      <c r="Y26" s="87">
        <v>168348</v>
      </c>
      <c r="Z26" s="87">
        <v>165000</v>
      </c>
      <c r="AA26" s="88">
        <f t="shared" si="9"/>
        <v>3348</v>
      </c>
      <c r="AB26" s="87">
        <v>394096.34399999998</v>
      </c>
      <c r="AC26" s="87">
        <f t="shared" si="10"/>
        <v>225748.34399999998</v>
      </c>
      <c r="AD26" s="87">
        <v>168348</v>
      </c>
      <c r="AE26" s="87">
        <v>165000</v>
      </c>
      <c r="AF26" s="88">
        <f t="shared" si="11"/>
        <v>3348</v>
      </c>
      <c r="AG26" s="47">
        <v>320209.25</v>
      </c>
      <c r="AH26" s="48">
        <f t="shared" si="12"/>
        <v>134362.21</v>
      </c>
      <c r="AI26" s="48">
        <v>185847.04000000001</v>
      </c>
      <c r="AJ26" s="48">
        <v>165000</v>
      </c>
      <c r="AK26" s="48">
        <f t="shared" si="13"/>
        <v>20847.040000000008</v>
      </c>
      <c r="AL26" s="47">
        <v>362017.68999999994</v>
      </c>
      <c r="AM26" s="48">
        <f t="shared" si="14"/>
        <v>176170.64999999994</v>
      </c>
      <c r="AN26" s="48">
        <v>185847.04000000001</v>
      </c>
      <c r="AO26" s="48">
        <v>165000</v>
      </c>
      <c r="AP26" s="53">
        <f t="shared" si="15"/>
        <v>20847.040000000008</v>
      </c>
      <c r="AQ26" s="48">
        <v>397251.82</v>
      </c>
      <c r="AR26" s="48">
        <f t="shared" si="16"/>
        <v>211404.78</v>
      </c>
      <c r="AS26" s="48">
        <v>185847.04000000001</v>
      </c>
      <c r="AT26" s="48">
        <v>165000</v>
      </c>
      <c r="AU26" s="53">
        <f t="shared" si="17"/>
        <v>20847.040000000008</v>
      </c>
      <c r="AV26" s="152"/>
      <c r="AW26" s="150" t="str">
        <f t="shared" si="18"/>
        <v/>
      </c>
      <c r="AX26" s="150"/>
      <c r="AY26" s="150"/>
      <c r="AZ26" s="150" t="str">
        <f t="shared" si="19"/>
        <v/>
      </c>
      <c r="BA26" s="152"/>
      <c r="BB26" s="150" t="str">
        <f t="shared" si="20"/>
        <v/>
      </c>
      <c r="BC26" s="150"/>
      <c r="BD26" s="150"/>
      <c r="BE26" s="151" t="str">
        <f t="shared" si="21"/>
        <v/>
      </c>
      <c r="BF26" s="150"/>
      <c r="BG26" s="150" t="str">
        <f t="shared" si="22"/>
        <v/>
      </c>
      <c r="BH26" s="150"/>
      <c r="BI26" s="150"/>
      <c r="BJ26" s="151" t="str">
        <f t="shared" si="23"/>
        <v/>
      </c>
      <c r="BK26" s="101"/>
      <c r="BL26" s="102" t="str">
        <f t="shared" si="24"/>
        <v/>
      </c>
      <c r="BM26" s="102"/>
      <c r="BN26" s="102"/>
      <c r="BO26" s="102" t="str">
        <f t="shared" si="25"/>
        <v/>
      </c>
      <c r="BP26" s="101"/>
      <c r="BQ26" s="102" t="str">
        <f t="shared" si="26"/>
        <v/>
      </c>
      <c r="BR26" s="102"/>
      <c r="BS26" s="102"/>
      <c r="BT26" s="103" t="str">
        <f t="shared" si="27"/>
        <v/>
      </c>
      <c r="BU26" s="102"/>
      <c r="BV26" s="102" t="str">
        <f t="shared" si="28"/>
        <v/>
      </c>
      <c r="BW26" s="102"/>
      <c r="BX26" s="102"/>
      <c r="BY26" s="103" t="str">
        <f t="shared" si="29"/>
        <v/>
      </c>
      <c r="BZ26" s="123"/>
      <c r="CA26" s="115" t="str">
        <f t="shared" si="30"/>
        <v/>
      </c>
      <c r="CB26" s="115"/>
      <c r="CC26" s="115"/>
      <c r="CD26" s="115" t="str">
        <f t="shared" si="31"/>
        <v/>
      </c>
      <c r="CE26" s="123"/>
      <c r="CF26" s="115" t="str">
        <f t="shared" si="32"/>
        <v/>
      </c>
      <c r="CG26" s="115"/>
      <c r="CH26" s="115"/>
      <c r="CI26" s="116" t="str">
        <f t="shared" si="33"/>
        <v/>
      </c>
      <c r="CJ26" s="115"/>
      <c r="CK26" s="115" t="str">
        <f t="shared" si="34"/>
        <v/>
      </c>
      <c r="CL26" s="115"/>
      <c r="CM26" s="115"/>
      <c r="CN26" s="116" t="str">
        <f t="shared" si="35"/>
        <v/>
      </c>
      <c r="CO26" s="127">
        <v>235248.435</v>
      </c>
      <c r="CP26" s="128">
        <f t="shared" si="36"/>
        <v>115606.435</v>
      </c>
      <c r="CQ26" s="128">
        <v>119642</v>
      </c>
      <c r="CR26" s="128">
        <v>100000</v>
      </c>
      <c r="CS26" s="128">
        <f t="shared" si="37"/>
        <v>19642</v>
      </c>
      <c r="CT26" s="127">
        <v>275256.80000000005</v>
      </c>
      <c r="CU26" s="128">
        <f t="shared" si="38"/>
        <v>155236.80000000005</v>
      </c>
      <c r="CV26" s="128">
        <v>120020</v>
      </c>
      <c r="CW26" s="128">
        <v>100000</v>
      </c>
      <c r="CX26" s="135">
        <f t="shared" si="39"/>
        <v>20020</v>
      </c>
      <c r="CY26" s="128">
        <v>306304.15999999997</v>
      </c>
      <c r="CZ26" s="128">
        <f t="shared" si="40"/>
        <v>186284.15999999997</v>
      </c>
      <c r="DA26" s="128">
        <v>120020</v>
      </c>
      <c r="DB26" s="128">
        <v>100000</v>
      </c>
      <c r="DC26" s="135">
        <f t="shared" si="41"/>
        <v>20020</v>
      </c>
      <c r="DD26" s="136">
        <v>343303.12</v>
      </c>
      <c r="DE26" s="137">
        <f t="shared" si="42"/>
        <v>160388.12</v>
      </c>
      <c r="DF26" s="137">
        <v>182915</v>
      </c>
      <c r="DG26" s="137">
        <v>160000</v>
      </c>
      <c r="DH26" s="137">
        <f t="shared" si="43"/>
        <v>22915</v>
      </c>
      <c r="DI26" s="136">
        <v>397539.1</v>
      </c>
      <c r="DJ26" s="137">
        <f t="shared" si="44"/>
        <v>214624.09999999998</v>
      </c>
      <c r="DK26" s="137">
        <v>182915</v>
      </c>
      <c r="DL26" s="137">
        <v>160000</v>
      </c>
      <c r="DM26" s="144">
        <f t="shared" si="45"/>
        <v>22915</v>
      </c>
      <c r="DN26" s="137">
        <v>440463.92000000004</v>
      </c>
      <c r="DO26" s="137">
        <f t="shared" si="46"/>
        <v>257548.92000000004</v>
      </c>
      <c r="DP26" s="137">
        <v>182915</v>
      </c>
      <c r="DQ26" s="137">
        <v>160000</v>
      </c>
      <c r="DR26" s="144">
        <f t="shared" si="47"/>
        <v>22915</v>
      </c>
      <c r="DS26" s="152"/>
      <c r="DT26" s="150" t="str">
        <f t="shared" si="48"/>
        <v/>
      </c>
      <c r="DU26" s="150"/>
      <c r="DV26" s="150"/>
      <c r="DW26" s="150" t="str">
        <f t="shared" si="49"/>
        <v/>
      </c>
      <c r="DX26" s="152"/>
      <c r="DY26" s="150" t="str">
        <f t="shared" si="50"/>
        <v/>
      </c>
      <c r="DZ26" s="150"/>
      <c r="EA26" s="150"/>
      <c r="EB26" s="151" t="str">
        <f t="shared" si="51"/>
        <v/>
      </c>
      <c r="EC26" s="150"/>
      <c r="ED26" s="150" t="str">
        <f t="shared" si="52"/>
        <v/>
      </c>
      <c r="EE26" s="150"/>
      <c r="EF26" s="150"/>
      <c r="EG26" s="151" t="str">
        <f t="shared" si="53"/>
        <v/>
      </c>
      <c r="EH26" s="162"/>
      <c r="EI26" s="163" t="str">
        <f t="shared" si="54"/>
        <v/>
      </c>
      <c r="EJ26" s="163"/>
      <c r="EK26" s="163"/>
      <c r="EL26" s="163" t="str">
        <f t="shared" si="55"/>
        <v/>
      </c>
      <c r="EM26" s="162"/>
      <c r="EN26" s="163" t="str">
        <f t="shared" si="56"/>
        <v/>
      </c>
      <c r="EO26" s="163"/>
      <c r="EP26" s="163"/>
      <c r="EQ26" s="163" t="str">
        <f t="shared" si="57"/>
        <v/>
      </c>
      <c r="ER26" s="162"/>
      <c r="ES26" s="163" t="str">
        <f t="shared" si="58"/>
        <v/>
      </c>
      <c r="ET26" s="163"/>
      <c r="EU26" s="163"/>
      <c r="EV26" s="164" t="str">
        <f t="shared" si="59"/>
        <v/>
      </c>
    </row>
    <row r="27" spans="1:152" s="74" customFormat="1" x14ac:dyDescent="0.4">
      <c r="A27" s="26" t="s">
        <v>587</v>
      </c>
      <c r="B27" s="17"/>
      <c r="C27" s="61"/>
      <c r="D27" s="56" t="str">
        <f t="shared" si="0"/>
        <v/>
      </c>
      <c r="E27" s="56"/>
      <c r="F27" s="56"/>
      <c r="G27" s="56" t="str">
        <f t="shared" si="1"/>
        <v/>
      </c>
      <c r="H27" s="61"/>
      <c r="I27" s="56" t="str">
        <f t="shared" si="2"/>
        <v/>
      </c>
      <c r="J27" s="56"/>
      <c r="K27" s="56"/>
      <c r="L27" s="59" t="str">
        <f t="shared" si="3"/>
        <v/>
      </c>
      <c r="M27" s="56"/>
      <c r="N27" s="56" t="str">
        <f t="shared" si="4"/>
        <v/>
      </c>
      <c r="O27" s="56"/>
      <c r="P27" s="56"/>
      <c r="Q27" s="59" t="str">
        <f t="shared" si="5"/>
        <v/>
      </c>
      <c r="R27" s="86">
        <v>342853.45999999996</v>
      </c>
      <c r="S27" s="87">
        <f t="shared" si="6"/>
        <v>158947.45999999996</v>
      </c>
      <c r="T27" s="87">
        <v>183906</v>
      </c>
      <c r="U27" s="87">
        <v>180000</v>
      </c>
      <c r="V27" s="87">
        <f t="shared" si="7"/>
        <v>3906</v>
      </c>
      <c r="W27" s="86">
        <v>398125.1</v>
      </c>
      <c r="X27" s="87">
        <f t="shared" si="8"/>
        <v>214219.09999999998</v>
      </c>
      <c r="Y27" s="87">
        <v>183906</v>
      </c>
      <c r="Z27" s="87">
        <v>180000</v>
      </c>
      <c r="AA27" s="88">
        <f t="shared" si="9"/>
        <v>3906</v>
      </c>
      <c r="AB27" s="87">
        <v>440968.92</v>
      </c>
      <c r="AC27" s="87">
        <f t="shared" si="10"/>
        <v>257062.91999999998</v>
      </c>
      <c r="AD27" s="87">
        <v>183906</v>
      </c>
      <c r="AE27" s="87">
        <v>180000</v>
      </c>
      <c r="AF27" s="88">
        <f t="shared" si="11"/>
        <v>3906</v>
      </c>
      <c r="AG27" s="47">
        <v>354494.946</v>
      </c>
      <c r="AH27" s="48">
        <f t="shared" si="12"/>
        <v>153060.70600000001</v>
      </c>
      <c r="AI27" s="48">
        <v>201434.23999999999</v>
      </c>
      <c r="AJ27" s="48">
        <v>180000</v>
      </c>
      <c r="AK27" s="48">
        <f t="shared" si="13"/>
        <v>21434.239999999991</v>
      </c>
      <c r="AL27" s="47">
        <v>401361.68999999994</v>
      </c>
      <c r="AM27" s="48">
        <f t="shared" si="14"/>
        <v>199927.44999999995</v>
      </c>
      <c r="AN27" s="48">
        <v>201434.23999999999</v>
      </c>
      <c r="AO27" s="48">
        <v>180000</v>
      </c>
      <c r="AP27" s="53">
        <f t="shared" si="15"/>
        <v>21434.239999999991</v>
      </c>
      <c r="AQ27" s="48">
        <v>441347.17999999993</v>
      </c>
      <c r="AR27" s="48">
        <f t="shared" si="16"/>
        <v>239912.93999999994</v>
      </c>
      <c r="AS27" s="48">
        <v>201434.23999999999</v>
      </c>
      <c r="AT27" s="48">
        <v>180000</v>
      </c>
      <c r="AU27" s="53">
        <f t="shared" si="17"/>
        <v>21434.239999999991</v>
      </c>
      <c r="AV27" s="152"/>
      <c r="AW27" s="150" t="str">
        <f t="shared" si="18"/>
        <v/>
      </c>
      <c r="AX27" s="150"/>
      <c r="AY27" s="150"/>
      <c r="AZ27" s="150" t="str">
        <f t="shared" si="19"/>
        <v/>
      </c>
      <c r="BA27" s="152"/>
      <c r="BB27" s="150" t="str">
        <f t="shared" si="20"/>
        <v/>
      </c>
      <c r="BC27" s="150"/>
      <c r="BD27" s="150"/>
      <c r="BE27" s="151" t="str">
        <f t="shared" si="21"/>
        <v/>
      </c>
      <c r="BF27" s="150"/>
      <c r="BG27" s="150" t="str">
        <f t="shared" si="22"/>
        <v/>
      </c>
      <c r="BH27" s="150"/>
      <c r="BI27" s="150"/>
      <c r="BJ27" s="151" t="str">
        <f t="shared" si="23"/>
        <v/>
      </c>
      <c r="BK27" s="101">
        <v>361280.66</v>
      </c>
      <c r="BL27" s="102">
        <f t="shared" si="24"/>
        <v>158755.65999999997</v>
      </c>
      <c r="BM27" s="102">
        <v>202525</v>
      </c>
      <c r="BN27" s="102">
        <v>180000</v>
      </c>
      <c r="BO27" s="102">
        <f t="shared" si="25"/>
        <v>22525</v>
      </c>
      <c r="BP27" s="101">
        <v>410948.69999999995</v>
      </c>
      <c r="BQ27" s="102">
        <f t="shared" si="26"/>
        <v>208423.69999999995</v>
      </c>
      <c r="BR27" s="102">
        <v>202525</v>
      </c>
      <c r="BS27" s="102">
        <v>180000</v>
      </c>
      <c r="BT27" s="103">
        <f t="shared" si="27"/>
        <v>22525</v>
      </c>
      <c r="BU27" s="102">
        <v>452633.43999999994</v>
      </c>
      <c r="BV27" s="102">
        <f t="shared" si="28"/>
        <v>250108.43999999994</v>
      </c>
      <c r="BW27" s="102">
        <v>202525</v>
      </c>
      <c r="BX27" s="102">
        <v>180000</v>
      </c>
      <c r="BY27" s="103">
        <f t="shared" si="29"/>
        <v>22525</v>
      </c>
      <c r="BZ27" s="123"/>
      <c r="CA27" s="115" t="str">
        <f t="shared" si="30"/>
        <v/>
      </c>
      <c r="CB27" s="115"/>
      <c r="CC27" s="115"/>
      <c r="CD27" s="115" t="str">
        <f t="shared" si="31"/>
        <v/>
      </c>
      <c r="CE27" s="123"/>
      <c r="CF27" s="115" t="str">
        <f t="shared" si="32"/>
        <v/>
      </c>
      <c r="CG27" s="115"/>
      <c r="CH27" s="115"/>
      <c r="CI27" s="116" t="str">
        <f t="shared" si="33"/>
        <v/>
      </c>
      <c r="CJ27" s="115"/>
      <c r="CK27" s="115" t="str">
        <f t="shared" si="34"/>
        <v/>
      </c>
      <c r="CL27" s="115"/>
      <c r="CM27" s="115"/>
      <c r="CN27" s="116" t="str">
        <f t="shared" si="35"/>
        <v/>
      </c>
      <c r="CO27" s="127">
        <v>261998.91500000001</v>
      </c>
      <c r="CP27" s="128">
        <f t="shared" si="36"/>
        <v>127059.41500000001</v>
      </c>
      <c r="CQ27" s="128">
        <v>134939.5</v>
      </c>
      <c r="CR27" s="128">
        <v>115000</v>
      </c>
      <c r="CS27" s="128">
        <f t="shared" si="37"/>
        <v>19939.5</v>
      </c>
      <c r="CT27" s="127">
        <v>305349.2</v>
      </c>
      <c r="CU27" s="128">
        <f t="shared" si="38"/>
        <v>169979.2</v>
      </c>
      <c r="CV27" s="128">
        <v>135370</v>
      </c>
      <c r="CW27" s="128">
        <v>115000</v>
      </c>
      <c r="CX27" s="135">
        <f t="shared" si="39"/>
        <v>20370</v>
      </c>
      <c r="CY27" s="128">
        <v>339345.04000000004</v>
      </c>
      <c r="CZ27" s="128">
        <f t="shared" si="40"/>
        <v>203975.04000000004</v>
      </c>
      <c r="DA27" s="128">
        <v>135370</v>
      </c>
      <c r="DB27" s="128">
        <v>115000</v>
      </c>
      <c r="DC27" s="135">
        <f t="shared" si="41"/>
        <v>20370</v>
      </c>
      <c r="DD27" s="136">
        <v>387185.24</v>
      </c>
      <c r="DE27" s="137">
        <f t="shared" si="42"/>
        <v>183320.24</v>
      </c>
      <c r="DF27" s="137">
        <v>203865</v>
      </c>
      <c r="DG27" s="137">
        <v>180000</v>
      </c>
      <c r="DH27" s="137">
        <f t="shared" si="43"/>
        <v>23865</v>
      </c>
      <c r="DI27" s="136">
        <v>448171.1</v>
      </c>
      <c r="DJ27" s="137">
        <f t="shared" si="44"/>
        <v>244306.09999999998</v>
      </c>
      <c r="DK27" s="137">
        <v>203865</v>
      </c>
      <c r="DL27" s="137">
        <v>180000</v>
      </c>
      <c r="DM27" s="144">
        <f t="shared" si="45"/>
        <v>23865</v>
      </c>
      <c r="DN27" s="137">
        <v>497032.32</v>
      </c>
      <c r="DO27" s="137">
        <f t="shared" si="46"/>
        <v>293167.32</v>
      </c>
      <c r="DP27" s="137">
        <v>203865</v>
      </c>
      <c r="DQ27" s="137">
        <v>180000</v>
      </c>
      <c r="DR27" s="144">
        <f t="shared" si="47"/>
        <v>23865</v>
      </c>
      <c r="DS27" s="152"/>
      <c r="DT27" s="150" t="str">
        <f t="shared" si="48"/>
        <v/>
      </c>
      <c r="DU27" s="150"/>
      <c r="DV27" s="150"/>
      <c r="DW27" s="150" t="str">
        <f t="shared" si="49"/>
        <v/>
      </c>
      <c r="DX27" s="152"/>
      <c r="DY27" s="150" t="str">
        <f t="shared" si="50"/>
        <v/>
      </c>
      <c r="DZ27" s="150"/>
      <c r="EA27" s="150"/>
      <c r="EB27" s="151" t="str">
        <f t="shared" si="51"/>
        <v/>
      </c>
      <c r="EC27" s="150"/>
      <c r="ED27" s="150" t="str">
        <f t="shared" si="52"/>
        <v/>
      </c>
      <c r="EE27" s="150"/>
      <c r="EF27" s="150"/>
      <c r="EG27" s="151" t="str">
        <f t="shared" si="53"/>
        <v/>
      </c>
      <c r="EH27" s="162"/>
      <c r="EI27" s="163" t="str">
        <f t="shared" si="54"/>
        <v/>
      </c>
      <c r="EJ27" s="163"/>
      <c r="EK27" s="163"/>
      <c r="EL27" s="163" t="str">
        <f t="shared" si="55"/>
        <v/>
      </c>
      <c r="EM27" s="162"/>
      <c r="EN27" s="163" t="str">
        <f t="shared" si="56"/>
        <v/>
      </c>
      <c r="EO27" s="163"/>
      <c r="EP27" s="163"/>
      <c r="EQ27" s="163" t="str">
        <f t="shared" si="57"/>
        <v/>
      </c>
      <c r="ER27" s="162"/>
      <c r="ES27" s="163" t="str">
        <f t="shared" si="58"/>
        <v/>
      </c>
      <c r="ET27" s="163"/>
      <c r="EU27" s="163"/>
      <c r="EV27" s="164" t="str">
        <f t="shared" si="59"/>
        <v/>
      </c>
    </row>
    <row r="28" spans="1:152" s="66" customFormat="1" x14ac:dyDescent="0.4">
      <c r="A28" s="75" t="s">
        <v>588</v>
      </c>
      <c r="C28" s="76"/>
      <c r="D28" s="77" t="str">
        <f t="shared" si="0"/>
        <v/>
      </c>
      <c r="E28" s="77"/>
      <c r="F28" s="77"/>
      <c r="G28" s="77" t="str">
        <f t="shared" si="1"/>
        <v/>
      </c>
      <c r="H28" s="76"/>
      <c r="I28" s="77" t="str">
        <f t="shared" si="2"/>
        <v/>
      </c>
      <c r="J28" s="77"/>
      <c r="K28" s="77"/>
      <c r="L28" s="78" t="str">
        <f t="shared" si="3"/>
        <v/>
      </c>
      <c r="M28" s="77"/>
      <c r="N28" s="77" t="str">
        <f t="shared" si="4"/>
        <v/>
      </c>
      <c r="O28" s="77"/>
      <c r="P28" s="77"/>
      <c r="Q28" s="78" t="str">
        <f t="shared" si="5"/>
        <v/>
      </c>
      <c r="R28" s="92"/>
      <c r="S28" s="93" t="str">
        <f t="shared" si="6"/>
        <v/>
      </c>
      <c r="T28" s="93"/>
      <c r="U28" s="93"/>
      <c r="V28" s="93" t="str">
        <f t="shared" si="7"/>
        <v/>
      </c>
      <c r="W28" s="92"/>
      <c r="X28" s="93" t="str">
        <f t="shared" si="8"/>
        <v/>
      </c>
      <c r="Y28" s="93"/>
      <c r="Z28" s="93"/>
      <c r="AA28" s="94" t="str">
        <f t="shared" si="9"/>
        <v/>
      </c>
      <c r="AB28" s="93"/>
      <c r="AC28" s="93" t="str">
        <f t="shared" si="10"/>
        <v/>
      </c>
      <c r="AD28" s="93"/>
      <c r="AE28" s="93"/>
      <c r="AF28" s="94" t="str">
        <f t="shared" si="11"/>
        <v/>
      </c>
      <c r="AG28" s="79"/>
      <c r="AH28" s="80" t="str">
        <f t="shared" si="12"/>
        <v/>
      </c>
      <c r="AI28" s="80"/>
      <c r="AJ28" s="80"/>
      <c r="AK28" s="80" t="str">
        <f t="shared" si="13"/>
        <v/>
      </c>
      <c r="AL28" s="79"/>
      <c r="AM28" s="80" t="str">
        <f t="shared" si="14"/>
        <v/>
      </c>
      <c r="AN28" s="80"/>
      <c r="AO28" s="80"/>
      <c r="AP28" s="81" t="str">
        <f t="shared" si="15"/>
        <v/>
      </c>
      <c r="AQ28" s="80"/>
      <c r="AR28" s="80" t="str">
        <f t="shared" si="16"/>
        <v/>
      </c>
      <c r="AS28" s="80"/>
      <c r="AT28" s="80"/>
      <c r="AU28" s="81" t="str">
        <f t="shared" si="17"/>
        <v/>
      </c>
      <c r="AV28" s="156"/>
      <c r="AW28" s="157" t="str">
        <f t="shared" si="18"/>
        <v/>
      </c>
      <c r="AX28" s="157"/>
      <c r="AY28" s="157"/>
      <c r="AZ28" s="157" t="str">
        <f t="shared" si="19"/>
        <v/>
      </c>
      <c r="BA28" s="156"/>
      <c r="BB28" s="157" t="str">
        <f t="shared" si="20"/>
        <v/>
      </c>
      <c r="BC28" s="157"/>
      <c r="BD28" s="157"/>
      <c r="BE28" s="158" t="str">
        <f t="shared" si="21"/>
        <v/>
      </c>
      <c r="BF28" s="157"/>
      <c r="BG28" s="157" t="str">
        <f t="shared" si="22"/>
        <v/>
      </c>
      <c r="BH28" s="157"/>
      <c r="BI28" s="157"/>
      <c r="BJ28" s="158" t="str">
        <f t="shared" si="23"/>
        <v/>
      </c>
      <c r="BK28" s="107"/>
      <c r="BL28" s="108" t="str">
        <f t="shared" si="24"/>
        <v/>
      </c>
      <c r="BM28" s="108"/>
      <c r="BN28" s="108"/>
      <c r="BO28" s="108" t="str">
        <f t="shared" si="25"/>
        <v/>
      </c>
      <c r="BP28" s="107"/>
      <c r="BQ28" s="108" t="str">
        <f t="shared" si="26"/>
        <v/>
      </c>
      <c r="BR28" s="108"/>
      <c r="BS28" s="108"/>
      <c r="BT28" s="109" t="str">
        <f t="shared" si="27"/>
        <v/>
      </c>
      <c r="BU28" s="108"/>
      <c r="BV28" s="108" t="str">
        <f t="shared" si="28"/>
        <v/>
      </c>
      <c r="BW28" s="108"/>
      <c r="BX28" s="108"/>
      <c r="BY28" s="109" t="str">
        <f t="shared" si="29"/>
        <v/>
      </c>
      <c r="BZ28" s="125"/>
      <c r="CA28" s="119" t="str">
        <f t="shared" si="30"/>
        <v/>
      </c>
      <c r="CB28" s="119"/>
      <c r="CC28" s="119"/>
      <c r="CD28" s="119" t="str">
        <f t="shared" si="31"/>
        <v/>
      </c>
      <c r="CE28" s="125"/>
      <c r="CF28" s="119" t="str">
        <f t="shared" si="32"/>
        <v/>
      </c>
      <c r="CG28" s="119"/>
      <c r="CH28" s="119"/>
      <c r="CI28" s="120" t="str">
        <f t="shared" si="33"/>
        <v/>
      </c>
      <c r="CJ28" s="119"/>
      <c r="CK28" s="119" t="str">
        <f t="shared" si="34"/>
        <v/>
      </c>
      <c r="CL28" s="119"/>
      <c r="CM28" s="119"/>
      <c r="CN28" s="120" t="str">
        <f t="shared" si="35"/>
        <v/>
      </c>
      <c r="CO28" s="131">
        <v>288404.89500000002</v>
      </c>
      <c r="CP28" s="132">
        <f t="shared" si="36"/>
        <v>138108.39500000002</v>
      </c>
      <c r="CQ28" s="132">
        <v>150296.5</v>
      </c>
      <c r="CR28" s="132">
        <v>130000</v>
      </c>
      <c r="CS28" s="132">
        <f t="shared" si="37"/>
        <v>20296.5</v>
      </c>
      <c r="CT28" s="131">
        <v>334971.59999999998</v>
      </c>
      <c r="CU28" s="132">
        <f t="shared" si="38"/>
        <v>184181.59999999998</v>
      </c>
      <c r="CV28" s="132">
        <v>150790</v>
      </c>
      <c r="CW28" s="132">
        <v>130000</v>
      </c>
      <c r="CX28" s="202">
        <f t="shared" si="39"/>
        <v>20790</v>
      </c>
      <c r="CY28" s="132">
        <v>371807.92</v>
      </c>
      <c r="CZ28" s="132">
        <f t="shared" si="40"/>
        <v>221017.91999999998</v>
      </c>
      <c r="DA28" s="132">
        <v>150790</v>
      </c>
      <c r="DB28" s="132">
        <v>130000</v>
      </c>
      <c r="DC28" s="202">
        <f t="shared" si="41"/>
        <v>20790</v>
      </c>
      <c r="DD28" s="140">
        <v>425078.86</v>
      </c>
      <c r="DE28" s="141">
        <f t="shared" si="42"/>
        <v>205168.86</v>
      </c>
      <c r="DF28" s="141">
        <v>219910</v>
      </c>
      <c r="DG28" s="141">
        <v>195000</v>
      </c>
      <c r="DH28" s="141">
        <f t="shared" si="43"/>
        <v>24910</v>
      </c>
      <c r="DI28" s="140">
        <v>492713.10000000003</v>
      </c>
      <c r="DJ28" s="141">
        <f t="shared" si="44"/>
        <v>272803.10000000003</v>
      </c>
      <c r="DK28" s="141">
        <v>219910</v>
      </c>
      <c r="DL28" s="141">
        <v>195000</v>
      </c>
      <c r="DM28" s="146">
        <f t="shared" si="45"/>
        <v>24910</v>
      </c>
      <c r="DN28" s="141">
        <v>547273.72</v>
      </c>
      <c r="DO28" s="141">
        <f t="shared" si="46"/>
        <v>327363.71999999997</v>
      </c>
      <c r="DP28" s="141">
        <v>219910</v>
      </c>
      <c r="DQ28" s="141">
        <v>195000</v>
      </c>
      <c r="DR28" s="146">
        <f t="shared" si="47"/>
        <v>24910</v>
      </c>
      <c r="DS28" s="156"/>
      <c r="DT28" s="157" t="str">
        <f t="shared" si="48"/>
        <v/>
      </c>
      <c r="DU28" s="157"/>
      <c r="DV28" s="157"/>
      <c r="DW28" s="157" t="str">
        <f t="shared" si="49"/>
        <v/>
      </c>
      <c r="DX28" s="156"/>
      <c r="DY28" s="157" t="str">
        <f t="shared" si="50"/>
        <v/>
      </c>
      <c r="DZ28" s="157"/>
      <c r="EA28" s="157"/>
      <c r="EB28" s="158" t="str">
        <f t="shared" si="51"/>
        <v/>
      </c>
      <c r="EC28" s="157"/>
      <c r="ED28" s="157" t="str">
        <f t="shared" si="52"/>
        <v/>
      </c>
      <c r="EE28" s="157"/>
      <c r="EF28" s="157"/>
      <c r="EG28" s="158" t="str">
        <f t="shared" si="53"/>
        <v/>
      </c>
      <c r="EH28" s="168"/>
      <c r="EI28" s="169" t="str">
        <f t="shared" si="54"/>
        <v/>
      </c>
      <c r="EJ28" s="169"/>
      <c r="EK28" s="169"/>
      <c r="EL28" s="169" t="str">
        <f t="shared" si="55"/>
        <v/>
      </c>
      <c r="EM28" s="168"/>
      <c r="EN28" s="169" t="str">
        <f t="shared" si="56"/>
        <v/>
      </c>
      <c r="EO28" s="169"/>
      <c r="EP28" s="169"/>
      <c r="EQ28" s="169" t="str">
        <f t="shared" si="57"/>
        <v/>
      </c>
      <c r="ER28" s="168"/>
      <c r="ES28" s="169" t="str">
        <f t="shared" si="58"/>
        <v/>
      </c>
      <c r="ET28" s="169"/>
      <c r="EU28" s="169"/>
      <c r="EV28" s="170" t="str">
        <f t="shared" si="59"/>
        <v/>
      </c>
    </row>
    <row r="29" spans="1:152" s="1" customFormat="1" x14ac:dyDescent="0.4">
      <c r="A29" s="11" t="s">
        <v>589</v>
      </c>
      <c r="B29" s="12"/>
      <c r="C29" s="61"/>
      <c r="D29" s="56" t="str">
        <f t="shared" si="0"/>
        <v/>
      </c>
      <c r="E29" s="56"/>
      <c r="F29" s="56"/>
      <c r="G29" s="56" t="str">
        <f t="shared" si="1"/>
        <v/>
      </c>
      <c r="H29" s="61"/>
      <c r="I29" s="56" t="str">
        <f t="shared" si="2"/>
        <v/>
      </c>
      <c r="J29" s="56"/>
      <c r="K29" s="56"/>
      <c r="L29" s="59" t="str">
        <f t="shared" si="3"/>
        <v/>
      </c>
      <c r="M29" s="56"/>
      <c r="N29" s="56" t="str">
        <f t="shared" si="4"/>
        <v/>
      </c>
      <c r="O29" s="56"/>
      <c r="P29" s="56"/>
      <c r="Q29" s="59" t="str">
        <f t="shared" si="5"/>
        <v/>
      </c>
      <c r="R29" s="86"/>
      <c r="S29" s="87" t="str">
        <f t="shared" si="6"/>
        <v/>
      </c>
      <c r="T29" s="87"/>
      <c r="U29" s="87"/>
      <c r="V29" s="87" t="str">
        <f t="shared" si="7"/>
        <v/>
      </c>
      <c r="W29" s="86"/>
      <c r="X29" s="87" t="str">
        <f t="shared" si="8"/>
        <v/>
      </c>
      <c r="Y29" s="87"/>
      <c r="Z29" s="87"/>
      <c r="AA29" s="88" t="str">
        <f t="shared" si="9"/>
        <v/>
      </c>
      <c r="AB29" s="87"/>
      <c r="AC29" s="87" t="str">
        <f t="shared" si="10"/>
        <v/>
      </c>
      <c r="AD29" s="87"/>
      <c r="AE29" s="87"/>
      <c r="AF29" s="88" t="str">
        <f t="shared" si="11"/>
        <v/>
      </c>
      <c r="AG29" s="47"/>
      <c r="AH29" s="48" t="str">
        <f t="shared" si="12"/>
        <v/>
      </c>
      <c r="AI29" s="48"/>
      <c r="AJ29" s="48"/>
      <c r="AK29" s="48" t="str">
        <f t="shared" si="13"/>
        <v/>
      </c>
      <c r="AL29" s="47"/>
      <c r="AM29" s="48" t="str">
        <f t="shared" si="14"/>
        <v/>
      </c>
      <c r="AN29" s="48"/>
      <c r="AO29" s="48"/>
      <c r="AP29" s="53" t="str">
        <f t="shared" si="15"/>
        <v/>
      </c>
      <c r="AQ29" s="48"/>
      <c r="AR29" s="48" t="str">
        <f t="shared" si="16"/>
        <v/>
      </c>
      <c r="AS29" s="48"/>
      <c r="AT29" s="48"/>
      <c r="AU29" s="53" t="str">
        <f t="shared" si="17"/>
        <v/>
      </c>
      <c r="AV29" s="152"/>
      <c r="AW29" s="150" t="str">
        <f t="shared" si="18"/>
        <v/>
      </c>
      <c r="AX29" s="150"/>
      <c r="AY29" s="150"/>
      <c r="AZ29" s="150" t="str">
        <f t="shared" si="19"/>
        <v/>
      </c>
      <c r="BA29" s="152"/>
      <c r="BB29" s="150" t="str">
        <f t="shared" si="20"/>
        <v/>
      </c>
      <c r="BC29" s="150"/>
      <c r="BD29" s="150"/>
      <c r="BE29" s="151" t="str">
        <f t="shared" si="21"/>
        <v/>
      </c>
      <c r="BF29" s="150"/>
      <c r="BG29" s="150" t="str">
        <f t="shared" si="22"/>
        <v/>
      </c>
      <c r="BH29" s="150"/>
      <c r="BI29" s="150"/>
      <c r="BJ29" s="151" t="str">
        <f t="shared" si="23"/>
        <v/>
      </c>
      <c r="BK29" s="101"/>
      <c r="BL29" s="102" t="str">
        <f t="shared" si="24"/>
        <v/>
      </c>
      <c r="BM29" s="102"/>
      <c r="BN29" s="102"/>
      <c r="BO29" s="102" t="str">
        <f t="shared" si="25"/>
        <v/>
      </c>
      <c r="BP29" s="101"/>
      <c r="BQ29" s="102" t="str">
        <f t="shared" si="26"/>
        <v/>
      </c>
      <c r="BR29" s="102"/>
      <c r="BS29" s="102"/>
      <c r="BT29" s="103" t="str">
        <f t="shared" si="27"/>
        <v/>
      </c>
      <c r="BU29" s="102"/>
      <c r="BV29" s="102" t="str">
        <f t="shared" si="28"/>
        <v/>
      </c>
      <c r="BW29" s="102"/>
      <c r="BX29" s="102"/>
      <c r="BY29" s="103" t="str">
        <f t="shared" si="29"/>
        <v/>
      </c>
      <c r="BZ29" s="123">
        <v>371958</v>
      </c>
      <c r="CA29" s="115">
        <f t="shared" si="30"/>
        <v>129301</v>
      </c>
      <c r="CB29" s="115">
        <v>242657</v>
      </c>
      <c r="CC29" s="115">
        <v>212500</v>
      </c>
      <c r="CD29" s="115">
        <f>CB29-CC29</f>
        <v>30157</v>
      </c>
      <c r="CE29" s="123">
        <v>406083</v>
      </c>
      <c r="CF29" s="115">
        <f t="shared" si="32"/>
        <v>163426</v>
      </c>
      <c r="CG29" s="115">
        <v>242657</v>
      </c>
      <c r="CH29" s="115">
        <v>212500</v>
      </c>
      <c r="CI29" s="116">
        <f t="shared" si="33"/>
        <v>30157</v>
      </c>
      <c r="CJ29" s="115">
        <v>438768</v>
      </c>
      <c r="CK29" s="115">
        <f t="shared" si="34"/>
        <v>196111</v>
      </c>
      <c r="CL29" s="115">
        <v>242657</v>
      </c>
      <c r="CM29" s="115">
        <v>212500</v>
      </c>
      <c r="CN29" s="116">
        <f t="shared" si="35"/>
        <v>30157</v>
      </c>
      <c r="CO29" s="127">
        <v>349097.83533247665</v>
      </c>
      <c r="CP29" s="128">
        <f t="shared" si="36"/>
        <v>138586.33533247665</v>
      </c>
      <c r="CQ29" s="128">
        <v>210511.5</v>
      </c>
      <c r="CR29" s="128">
        <v>180000</v>
      </c>
      <c r="CS29" s="128">
        <f t="shared" si="37"/>
        <v>30511.5</v>
      </c>
      <c r="CT29" s="127">
        <v>388299.09966588789</v>
      </c>
      <c r="CU29" s="128">
        <f t="shared" si="38"/>
        <v>177609.09966588789</v>
      </c>
      <c r="CV29" s="128">
        <v>210690</v>
      </c>
      <c r="CW29" s="128">
        <v>180000</v>
      </c>
      <c r="CX29" s="135">
        <f t="shared" si="39"/>
        <v>30690</v>
      </c>
      <c r="CY29" s="128">
        <v>423820.91959906544</v>
      </c>
      <c r="CZ29" s="128">
        <f t="shared" si="40"/>
        <v>213130.91959906544</v>
      </c>
      <c r="DA29" s="128">
        <v>210690</v>
      </c>
      <c r="DB29" s="128">
        <v>180000</v>
      </c>
      <c r="DC29" s="135">
        <f t="shared" si="41"/>
        <v>30690</v>
      </c>
      <c r="DD29" s="136">
        <v>368693.01232803735</v>
      </c>
      <c r="DE29" s="137">
        <f t="shared" si="42"/>
        <v>148388.01232803735</v>
      </c>
      <c r="DF29" s="137">
        <v>220305</v>
      </c>
      <c r="DG29" s="137">
        <v>190000</v>
      </c>
      <c r="DH29" s="137">
        <f t="shared" si="43"/>
        <v>30305</v>
      </c>
      <c r="DI29" s="136">
        <v>410764.81022429909</v>
      </c>
      <c r="DJ29" s="137">
        <f t="shared" si="44"/>
        <v>190459.81022429909</v>
      </c>
      <c r="DK29" s="137">
        <v>220305</v>
      </c>
      <c r="DL29" s="137">
        <v>190000</v>
      </c>
      <c r="DM29" s="144">
        <f t="shared" si="45"/>
        <v>30305</v>
      </c>
      <c r="DN29" s="137">
        <v>448856.77226915886</v>
      </c>
      <c r="DO29" s="137">
        <f t="shared" si="46"/>
        <v>228551.77226915886</v>
      </c>
      <c r="DP29" s="137">
        <v>220305</v>
      </c>
      <c r="DQ29" s="137">
        <v>190000</v>
      </c>
      <c r="DR29" s="144">
        <f t="shared" si="47"/>
        <v>30305</v>
      </c>
      <c r="DS29" s="152"/>
      <c r="DT29" s="150" t="str">
        <f t="shared" si="48"/>
        <v/>
      </c>
      <c r="DU29" s="150"/>
      <c r="DV29" s="150"/>
      <c r="DW29" s="150" t="str">
        <f t="shared" si="49"/>
        <v/>
      </c>
      <c r="DX29" s="152"/>
      <c r="DY29" s="150" t="str">
        <f t="shared" si="50"/>
        <v/>
      </c>
      <c r="DZ29" s="150"/>
      <c r="EA29" s="150"/>
      <c r="EB29" s="151" t="str">
        <f t="shared" si="51"/>
        <v/>
      </c>
      <c r="EC29" s="150"/>
      <c r="ED29" s="150" t="str">
        <f t="shared" si="52"/>
        <v/>
      </c>
      <c r="EE29" s="150"/>
      <c r="EF29" s="150"/>
      <c r="EG29" s="151" t="str">
        <f t="shared" si="53"/>
        <v/>
      </c>
      <c r="EH29" s="162"/>
      <c r="EI29" s="163" t="str">
        <f t="shared" si="54"/>
        <v/>
      </c>
      <c r="EJ29" s="163"/>
      <c r="EK29" s="163"/>
      <c r="EL29" s="163" t="str">
        <f t="shared" si="55"/>
        <v/>
      </c>
      <c r="EM29" s="162"/>
      <c r="EN29" s="163" t="str">
        <f t="shared" si="56"/>
        <v/>
      </c>
      <c r="EO29" s="163"/>
      <c r="EP29" s="163"/>
      <c r="EQ29" s="163" t="str">
        <f t="shared" si="57"/>
        <v/>
      </c>
      <c r="ER29" s="162"/>
      <c r="ES29" s="163" t="str">
        <f t="shared" si="58"/>
        <v/>
      </c>
      <c r="ET29" s="163"/>
      <c r="EU29" s="163"/>
      <c r="EV29" s="164" t="str">
        <f t="shared" si="59"/>
        <v/>
      </c>
    </row>
    <row r="30" spans="1:152" s="1" customFormat="1" x14ac:dyDescent="0.4">
      <c r="A30" s="11" t="s">
        <v>590</v>
      </c>
      <c r="B30" s="12"/>
      <c r="C30" s="61"/>
      <c r="D30" s="56" t="str">
        <f t="shared" si="0"/>
        <v/>
      </c>
      <c r="E30" s="56"/>
      <c r="F30" s="56"/>
      <c r="G30" s="56" t="str">
        <f t="shared" si="1"/>
        <v/>
      </c>
      <c r="H30" s="61"/>
      <c r="I30" s="56" t="str">
        <f t="shared" si="2"/>
        <v/>
      </c>
      <c r="J30" s="56"/>
      <c r="K30" s="56"/>
      <c r="L30" s="59" t="str">
        <f t="shared" si="3"/>
        <v/>
      </c>
      <c r="M30" s="56"/>
      <c r="N30" s="56" t="str">
        <f t="shared" si="4"/>
        <v/>
      </c>
      <c r="O30" s="56"/>
      <c r="P30" s="56"/>
      <c r="Q30" s="59" t="str">
        <f t="shared" si="5"/>
        <v/>
      </c>
      <c r="R30" s="86">
        <v>379756.09435041319</v>
      </c>
      <c r="S30" s="87">
        <f t="shared" si="6"/>
        <v>138764.09435041319</v>
      </c>
      <c r="T30" s="87">
        <v>240992</v>
      </c>
      <c r="U30" s="87">
        <v>240000</v>
      </c>
      <c r="V30" s="87">
        <f t="shared" si="7"/>
        <v>992</v>
      </c>
      <c r="W30" s="209">
        <v>422700.44525619835</v>
      </c>
      <c r="X30" s="87">
        <f t="shared" si="8"/>
        <v>181708.44525619835</v>
      </c>
      <c r="Y30" s="87">
        <v>240992</v>
      </c>
      <c r="Z30" s="205">
        <v>240000</v>
      </c>
      <c r="AA30" s="88">
        <f t="shared" si="9"/>
        <v>992</v>
      </c>
      <c r="AB30" s="87">
        <v>459042.13430743798</v>
      </c>
      <c r="AC30" s="87">
        <f t="shared" si="10"/>
        <v>218050.13430743798</v>
      </c>
      <c r="AD30" s="87">
        <v>240992</v>
      </c>
      <c r="AE30" s="87">
        <v>240000</v>
      </c>
      <c r="AF30" s="88">
        <f t="shared" si="11"/>
        <v>992</v>
      </c>
      <c r="AG30" s="47">
        <v>441762.60116330581</v>
      </c>
      <c r="AH30" s="48">
        <f t="shared" si="12"/>
        <v>132264.36116330582</v>
      </c>
      <c r="AI30" s="48">
        <v>309498.23999999999</v>
      </c>
      <c r="AJ30" s="48">
        <v>280000</v>
      </c>
      <c r="AK30" s="48">
        <f t="shared" si="13"/>
        <v>29498.239999999991</v>
      </c>
      <c r="AL30" s="47">
        <v>475883.48942314042</v>
      </c>
      <c r="AM30" s="48">
        <f t="shared" si="14"/>
        <v>166385.24942314043</v>
      </c>
      <c r="AN30" s="48">
        <v>309498.23999999999</v>
      </c>
      <c r="AO30" s="48">
        <v>280000</v>
      </c>
      <c r="AP30" s="53">
        <f t="shared" si="15"/>
        <v>29498.239999999991</v>
      </c>
      <c r="AQ30" s="48">
        <v>509160.53930776857</v>
      </c>
      <c r="AR30" s="48">
        <f t="shared" si="16"/>
        <v>199662.29930776858</v>
      </c>
      <c r="AS30" s="48">
        <v>309498.23999999999</v>
      </c>
      <c r="AT30" s="48">
        <v>280000</v>
      </c>
      <c r="AU30" s="53">
        <f t="shared" si="17"/>
        <v>29498.239999999991</v>
      </c>
      <c r="AV30" s="152"/>
      <c r="AW30" s="150" t="str">
        <f t="shared" si="18"/>
        <v/>
      </c>
      <c r="AX30" s="150"/>
      <c r="AY30" s="150"/>
      <c r="AZ30" s="150" t="str">
        <f t="shared" si="19"/>
        <v/>
      </c>
      <c r="BA30" s="152"/>
      <c r="BB30" s="150" t="str">
        <f t="shared" si="20"/>
        <v/>
      </c>
      <c r="BC30" s="150"/>
      <c r="BD30" s="150"/>
      <c r="BE30" s="151" t="str">
        <f t="shared" si="21"/>
        <v/>
      </c>
      <c r="BF30" s="150"/>
      <c r="BG30" s="150" t="str">
        <f t="shared" si="22"/>
        <v/>
      </c>
      <c r="BH30" s="150"/>
      <c r="BI30" s="150"/>
      <c r="BJ30" s="151" t="str">
        <f t="shared" si="23"/>
        <v/>
      </c>
      <c r="BK30" s="101">
        <v>412602.65096363635</v>
      </c>
      <c r="BL30" s="102">
        <f t="shared" si="24"/>
        <v>142827.65096363635</v>
      </c>
      <c r="BM30" s="102">
        <v>269775</v>
      </c>
      <c r="BN30" s="102">
        <v>240000</v>
      </c>
      <c r="BO30" s="102">
        <f t="shared" si="25"/>
        <v>29775</v>
      </c>
      <c r="BP30" s="101">
        <v>452317.40918181813</v>
      </c>
      <c r="BQ30" s="102">
        <f t="shared" si="26"/>
        <v>182542.40918181813</v>
      </c>
      <c r="BR30" s="102">
        <v>269775</v>
      </c>
      <c r="BS30" s="102">
        <v>240000</v>
      </c>
      <c r="BT30" s="103">
        <f t="shared" si="27"/>
        <v>29775</v>
      </c>
      <c r="BU30" s="102">
        <v>488825.89101818181</v>
      </c>
      <c r="BV30" s="102">
        <f t="shared" si="28"/>
        <v>219050.89101818181</v>
      </c>
      <c r="BW30" s="102">
        <v>269775</v>
      </c>
      <c r="BX30" s="102">
        <v>240000</v>
      </c>
      <c r="BY30" s="103">
        <f t="shared" si="29"/>
        <v>29775</v>
      </c>
      <c r="BZ30" s="123"/>
      <c r="CA30" s="115" t="str">
        <f t="shared" si="30"/>
        <v/>
      </c>
      <c r="CB30" s="115"/>
      <c r="CC30" s="115"/>
      <c r="CD30" s="115" t="str">
        <f t="shared" si="31"/>
        <v/>
      </c>
      <c r="CE30" s="123"/>
      <c r="CF30" s="115" t="str">
        <f t="shared" si="32"/>
        <v/>
      </c>
      <c r="CG30" s="115"/>
      <c r="CH30" s="115"/>
      <c r="CI30" s="116" t="str">
        <f t="shared" si="33"/>
        <v/>
      </c>
      <c r="CJ30" s="115"/>
      <c r="CK30" s="115" t="str">
        <f t="shared" si="34"/>
        <v/>
      </c>
      <c r="CL30" s="115"/>
      <c r="CM30" s="115"/>
      <c r="CN30" s="116" t="str">
        <f t="shared" si="35"/>
        <v/>
      </c>
      <c r="CO30" s="127">
        <v>387158.65538450412</v>
      </c>
      <c r="CP30" s="128">
        <f t="shared" si="36"/>
        <v>151647.15538450412</v>
      </c>
      <c r="CQ30" s="128">
        <v>235511.5</v>
      </c>
      <c r="CR30" s="128">
        <v>205000</v>
      </c>
      <c r="CS30" s="128">
        <f t="shared" si="37"/>
        <v>30511.5</v>
      </c>
      <c r="CT30" s="127">
        <v>429607.81818801654</v>
      </c>
      <c r="CU30" s="128">
        <f t="shared" si="38"/>
        <v>193917.81818801654</v>
      </c>
      <c r="CV30" s="128">
        <v>235690</v>
      </c>
      <c r="CW30" s="128">
        <v>205000</v>
      </c>
      <c r="CX30" s="135">
        <f t="shared" si="39"/>
        <v>30690</v>
      </c>
      <c r="CY30" s="128">
        <v>468391.38182561984</v>
      </c>
      <c r="CZ30" s="128">
        <f t="shared" si="40"/>
        <v>232701.38182561984</v>
      </c>
      <c r="DA30" s="128">
        <v>235690</v>
      </c>
      <c r="DB30" s="128">
        <v>205000</v>
      </c>
      <c r="DC30" s="135">
        <f t="shared" si="41"/>
        <v>30690</v>
      </c>
      <c r="DD30" s="136">
        <v>398254.0971694215</v>
      </c>
      <c r="DE30" s="137">
        <f t="shared" si="42"/>
        <v>162949.0971694215</v>
      </c>
      <c r="DF30" s="137">
        <v>235305</v>
      </c>
      <c r="DG30" s="137">
        <v>205000</v>
      </c>
      <c r="DH30" s="137">
        <f t="shared" si="43"/>
        <v>30305</v>
      </c>
      <c r="DI30" s="136">
        <v>443916.46329752065</v>
      </c>
      <c r="DJ30" s="137">
        <f t="shared" si="44"/>
        <v>208611.46329752065</v>
      </c>
      <c r="DK30" s="137">
        <v>235305</v>
      </c>
      <c r="DL30" s="137">
        <v>205000</v>
      </c>
      <c r="DM30" s="144">
        <f t="shared" si="45"/>
        <v>30305</v>
      </c>
      <c r="DN30" s="137">
        <v>485638.75595702475</v>
      </c>
      <c r="DO30" s="137">
        <f t="shared" si="46"/>
        <v>250333.75595702475</v>
      </c>
      <c r="DP30" s="137">
        <v>235305</v>
      </c>
      <c r="DQ30" s="137">
        <v>205000</v>
      </c>
      <c r="DR30" s="144">
        <f t="shared" si="47"/>
        <v>30305</v>
      </c>
      <c r="DS30" s="152"/>
      <c r="DT30" s="150" t="str">
        <f t="shared" si="48"/>
        <v/>
      </c>
      <c r="DU30" s="150"/>
      <c r="DV30" s="150"/>
      <c r="DW30" s="150" t="str">
        <f t="shared" si="49"/>
        <v/>
      </c>
      <c r="DX30" s="152"/>
      <c r="DY30" s="150" t="str">
        <f t="shared" si="50"/>
        <v/>
      </c>
      <c r="DZ30" s="150"/>
      <c r="EA30" s="150"/>
      <c r="EB30" s="151" t="str">
        <f t="shared" si="51"/>
        <v/>
      </c>
      <c r="EC30" s="150"/>
      <c r="ED30" s="150" t="str">
        <f t="shared" si="52"/>
        <v/>
      </c>
      <c r="EE30" s="150"/>
      <c r="EF30" s="150"/>
      <c r="EG30" s="151" t="str">
        <f t="shared" si="53"/>
        <v/>
      </c>
      <c r="EH30" s="162"/>
      <c r="EI30" s="163" t="str">
        <f t="shared" si="54"/>
        <v/>
      </c>
      <c r="EJ30" s="163"/>
      <c r="EK30" s="163"/>
      <c r="EL30" s="163" t="str">
        <f t="shared" si="55"/>
        <v/>
      </c>
      <c r="EM30" s="162"/>
      <c r="EN30" s="163" t="str">
        <f t="shared" si="56"/>
        <v/>
      </c>
      <c r="EO30" s="163"/>
      <c r="EP30" s="163"/>
      <c r="EQ30" s="163" t="str">
        <f t="shared" si="57"/>
        <v/>
      </c>
      <c r="ER30" s="162"/>
      <c r="ES30" s="163" t="str">
        <f t="shared" si="58"/>
        <v/>
      </c>
      <c r="ET30" s="163"/>
      <c r="EU30" s="163"/>
      <c r="EV30" s="164" t="str">
        <f t="shared" si="59"/>
        <v/>
      </c>
    </row>
    <row r="31" spans="1:152" x14ac:dyDescent="0.4">
      <c r="A31" s="11" t="s">
        <v>591</v>
      </c>
      <c r="B31" s="12"/>
      <c r="C31" s="61"/>
      <c r="D31" s="56" t="str">
        <f t="shared" si="0"/>
        <v/>
      </c>
      <c r="G31" s="56" t="str">
        <f t="shared" si="1"/>
        <v/>
      </c>
      <c r="I31" s="56" t="str">
        <f t="shared" si="2"/>
        <v/>
      </c>
      <c r="L31" s="59" t="str">
        <f t="shared" si="3"/>
        <v/>
      </c>
      <c r="N31" s="56" t="str">
        <f t="shared" si="4"/>
        <v/>
      </c>
      <c r="Q31" s="59" t="str">
        <f t="shared" si="5"/>
        <v/>
      </c>
      <c r="R31" s="86"/>
      <c r="S31" s="87" t="str">
        <f t="shared" si="6"/>
        <v/>
      </c>
      <c r="V31" s="87" t="str">
        <f t="shared" si="7"/>
        <v/>
      </c>
      <c r="X31" s="87" t="str">
        <f t="shared" si="8"/>
        <v/>
      </c>
      <c r="AA31" s="88" t="str">
        <f t="shared" si="9"/>
        <v/>
      </c>
      <c r="AC31" s="87" t="str">
        <f t="shared" si="10"/>
        <v/>
      </c>
      <c r="AF31" s="88" t="str">
        <f t="shared" si="11"/>
        <v/>
      </c>
      <c r="AG31" s="47"/>
      <c r="AH31" s="48" t="str">
        <f t="shared" si="12"/>
        <v/>
      </c>
      <c r="AK31" s="48" t="str">
        <f t="shared" si="13"/>
        <v/>
      </c>
      <c r="AM31" s="48" t="str">
        <f t="shared" si="14"/>
        <v/>
      </c>
      <c r="AP31" s="53" t="str">
        <f t="shared" si="15"/>
        <v/>
      </c>
      <c r="AR31" s="48" t="str">
        <f t="shared" si="16"/>
        <v/>
      </c>
      <c r="AU31" s="53" t="str">
        <f t="shared" si="17"/>
        <v/>
      </c>
      <c r="AV31" s="152"/>
      <c r="AW31" s="150" t="str">
        <f t="shared" si="18"/>
        <v/>
      </c>
      <c r="AZ31" s="150" t="str">
        <f t="shared" si="19"/>
        <v/>
      </c>
      <c r="BB31" s="150" t="str">
        <f t="shared" si="20"/>
        <v/>
      </c>
      <c r="BE31" s="151" t="str">
        <f t="shared" si="21"/>
        <v/>
      </c>
      <c r="BG31" s="150" t="str">
        <f t="shared" si="22"/>
        <v/>
      </c>
      <c r="BJ31" s="151" t="str">
        <f t="shared" si="23"/>
        <v/>
      </c>
      <c r="BK31" s="101"/>
      <c r="BL31" s="102" t="str">
        <f t="shared" si="24"/>
        <v/>
      </c>
      <c r="BO31" s="102" t="str">
        <f t="shared" si="25"/>
        <v/>
      </c>
      <c r="BQ31" s="102" t="str">
        <f t="shared" si="26"/>
        <v/>
      </c>
      <c r="BT31" s="103" t="str">
        <f t="shared" si="27"/>
        <v/>
      </c>
      <c r="BV31" s="102" t="str">
        <f t="shared" si="28"/>
        <v/>
      </c>
      <c r="BY31" s="103" t="str">
        <f t="shared" si="29"/>
        <v/>
      </c>
      <c r="BZ31" s="123"/>
      <c r="CA31" s="115" t="str">
        <f t="shared" si="30"/>
        <v/>
      </c>
      <c r="CD31" s="115" t="str">
        <f t="shared" si="31"/>
        <v/>
      </c>
      <c r="CF31" s="115" t="str">
        <f t="shared" si="32"/>
        <v/>
      </c>
      <c r="CI31" s="116" t="str">
        <f t="shared" si="33"/>
        <v/>
      </c>
      <c r="CK31" s="115" t="str">
        <f t="shared" si="34"/>
        <v/>
      </c>
      <c r="CN31" s="116" t="str">
        <f t="shared" si="35"/>
        <v/>
      </c>
      <c r="CO31" s="127"/>
      <c r="CP31" s="128" t="str">
        <f t="shared" si="36"/>
        <v/>
      </c>
      <c r="CS31" s="128" t="str">
        <f t="shared" si="37"/>
        <v/>
      </c>
      <c r="CU31" s="128" t="str">
        <f t="shared" si="38"/>
        <v/>
      </c>
      <c r="CX31" s="135" t="str">
        <f t="shared" si="39"/>
        <v/>
      </c>
      <c r="CZ31" s="128" t="str">
        <f t="shared" si="40"/>
        <v/>
      </c>
      <c r="DC31" s="135" t="str">
        <f t="shared" si="41"/>
        <v/>
      </c>
      <c r="DD31" s="136">
        <v>448104.01058888889</v>
      </c>
      <c r="DE31" s="137">
        <f t="shared" si="42"/>
        <v>177704.01058888889</v>
      </c>
      <c r="DF31" s="137">
        <v>270400</v>
      </c>
      <c r="DG31" s="137">
        <v>240000</v>
      </c>
      <c r="DH31" s="137">
        <f t="shared" si="43"/>
        <v>30400</v>
      </c>
      <c r="DI31" s="136">
        <v>497565.55466666666</v>
      </c>
      <c r="DJ31" s="137">
        <f t="shared" si="44"/>
        <v>227165.55466666666</v>
      </c>
      <c r="DK31" s="137">
        <v>270400</v>
      </c>
      <c r="DL31" s="137">
        <v>240000</v>
      </c>
      <c r="DM31" s="144">
        <f t="shared" si="45"/>
        <v>30400</v>
      </c>
      <c r="DN31" s="137">
        <v>542998.66559999995</v>
      </c>
      <c r="DO31" s="137">
        <f t="shared" si="46"/>
        <v>272598.66559999995</v>
      </c>
      <c r="DP31" s="137">
        <v>270400</v>
      </c>
      <c r="DQ31" s="137">
        <v>240000</v>
      </c>
      <c r="DR31" s="144">
        <f t="shared" si="47"/>
        <v>30400</v>
      </c>
      <c r="DS31" s="152"/>
      <c r="DT31" s="150" t="str">
        <f t="shared" si="48"/>
        <v/>
      </c>
      <c r="DW31" s="150" t="str">
        <f t="shared" si="49"/>
        <v/>
      </c>
      <c r="DY31" s="150" t="str">
        <f t="shared" si="50"/>
        <v/>
      </c>
      <c r="EB31" s="151" t="str">
        <f t="shared" si="51"/>
        <v/>
      </c>
      <c r="ED31" s="150" t="str">
        <f t="shared" si="52"/>
        <v/>
      </c>
      <c r="EG31" s="151" t="str">
        <f t="shared" si="53"/>
        <v/>
      </c>
      <c r="EH31" s="162"/>
      <c r="EI31" s="163" t="str">
        <f t="shared" si="54"/>
        <v/>
      </c>
      <c r="EL31" s="163" t="str">
        <f t="shared" si="55"/>
        <v/>
      </c>
      <c r="EN31" s="163" t="str">
        <f t="shared" si="56"/>
        <v/>
      </c>
      <c r="EQ31" s="163" t="str">
        <f t="shared" si="57"/>
        <v/>
      </c>
      <c r="ES31" s="163" t="str">
        <f t="shared" si="58"/>
        <v/>
      </c>
      <c r="EV31" s="164" t="str">
        <f t="shared" si="59"/>
        <v/>
      </c>
    </row>
    <row r="32" spans="1:152" x14ac:dyDescent="0.4">
      <c r="A32" s="11" t="s">
        <v>592</v>
      </c>
      <c r="B32" s="12"/>
      <c r="C32" s="61"/>
      <c r="D32" s="56" t="str">
        <f t="shared" si="0"/>
        <v/>
      </c>
      <c r="G32" s="56" t="str">
        <f t="shared" si="1"/>
        <v/>
      </c>
      <c r="I32" s="56" t="str">
        <f t="shared" si="2"/>
        <v/>
      </c>
      <c r="L32" s="59" t="str">
        <f t="shared" si="3"/>
        <v/>
      </c>
      <c r="N32" s="56" t="str">
        <f t="shared" si="4"/>
        <v/>
      </c>
      <c r="Q32" s="59" t="str">
        <f t="shared" si="5"/>
        <v/>
      </c>
      <c r="R32" s="86"/>
      <c r="S32" s="87" t="str">
        <f t="shared" si="6"/>
        <v/>
      </c>
      <c r="V32" s="87" t="str">
        <f t="shared" si="7"/>
        <v/>
      </c>
      <c r="X32" s="87" t="str">
        <f t="shared" si="8"/>
        <v/>
      </c>
      <c r="AA32" s="88" t="str">
        <f t="shared" si="9"/>
        <v/>
      </c>
      <c r="AC32" s="87" t="str">
        <f t="shared" si="10"/>
        <v/>
      </c>
      <c r="AF32" s="88" t="str">
        <f t="shared" si="11"/>
        <v/>
      </c>
      <c r="AG32" s="47"/>
      <c r="AH32" s="48" t="str">
        <f t="shared" si="12"/>
        <v/>
      </c>
      <c r="AK32" s="48" t="str">
        <f t="shared" si="13"/>
        <v/>
      </c>
      <c r="AM32" s="48" t="str">
        <f t="shared" si="14"/>
        <v/>
      </c>
      <c r="AP32" s="53" t="str">
        <f t="shared" si="15"/>
        <v/>
      </c>
      <c r="AR32" s="48" t="str">
        <f t="shared" si="16"/>
        <v/>
      </c>
      <c r="AU32" s="53" t="str">
        <f t="shared" si="17"/>
        <v/>
      </c>
      <c r="AV32" s="152"/>
      <c r="AW32" s="150" t="str">
        <f t="shared" si="18"/>
        <v/>
      </c>
      <c r="AZ32" s="150" t="str">
        <f t="shared" si="19"/>
        <v/>
      </c>
      <c r="BB32" s="150" t="str">
        <f t="shared" si="20"/>
        <v/>
      </c>
      <c r="BE32" s="151" t="str">
        <f t="shared" si="21"/>
        <v/>
      </c>
      <c r="BG32" s="150" t="str">
        <f t="shared" si="22"/>
        <v/>
      </c>
      <c r="BJ32" s="151" t="str">
        <f t="shared" si="23"/>
        <v/>
      </c>
      <c r="BK32" s="101"/>
      <c r="BL32" s="102"/>
      <c r="BQ32" s="102"/>
      <c r="BV32" s="102"/>
      <c r="BZ32" s="123"/>
      <c r="CA32" s="115" t="str">
        <f t="shared" si="30"/>
        <v/>
      </c>
      <c r="CD32" s="115" t="str">
        <f t="shared" si="31"/>
        <v/>
      </c>
      <c r="CF32" s="115" t="str">
        <f t="shared" si="32"/>
        <v/>
      </c>
      <c r="CI32" s="116" t="str">
        <f t="shared" si="33"/>
        <v/>
      </c>
      <c r="CK32" s="115" t="str">
        <f t="shared" si="34"/>
        <v/>
      </c>
      <c r="CN32" s="116" t="str">
        <f t="shared" si="35"/>
        <v/>
      </c>
      <c r="CO32" s="127"/>
      <c r="CP32" s="128" t="str">
        <f t="shared" si="36"/>
        <v/>
      </c>
      <c r="CS32" s="128" t="str">
        <f t="shared" si="37"/>
        <v/>
      </c>
      <c r="CU32" s="128" t="str">
        <f t="shared" si="38"/>
        <v/>
      </c>
      <c r="CX32" s="135" t="str">
        <f t="shared" si="39"/>
        <v/>
      </c>
      <c r="CZ32" s="128" t="str">
        <f t="shared" si="40"/>
        <v/>
      </c>
      <c r="DC32" s="135" t="str">
        <f t="shared" si="41"/>
        <v/>
      </c>
      <c r="DD32" s="136">
        <v>505173.8222615894</v>
      </c>
      <c r="DE32" s="137">
        <f t="shared" si="42"/>
        <v>194773.8222615894</v>
      </c>
      <c r="DF32" s="137">
        <v>310400</v>
      </c>
      <c r="DG32" s="137">
        <v>280000</v>
      </c>
      <c r="DH32" s="137">
        <f t="shared" si="43"/>
        <v>30400</v>
      </c>
      <c r="DI32" s="136">
        <v>558763.32558940398</v>
      </c>
      <c r="DJ32" s="137">
        <f t="shared" si="44"/>
        <v>248363.32558940398</v>
      </c>
      <c r="DK32" s="137">
        <v>310400</v>
      </c>
      <c r="DL32" s="137">
        <v>280000</v>
      </c>
      <c r="DM32" s="144">
        <f t="shared" si="45"/>
        <v>30400</v>
      </c>
      <c r="DN32" s="137">
        <v>608435.99070728477</v>
      </c>
      <c r="DO32" s="137">
        <f t="shared" si="46"/>
        <v>298035.99070728477</v>
      </c>
      <c r="DP32" s="137">
        <v>310400</v>
      </c>
      <c r="DQ32" s="137">
        <v>280000</v>
      </c>
      <c r="DR32" s="144">
        <f t="shared" si="47"/>
        <v>30400</v>
      </c>
      <c r="DS32" s="152"/>
      <c r="DT32" s="150" t="str">
        <f t="shared" si="48"/>
        <v/>
      </c>
      <c r="DW32" s="150" t="str">
        <f t="shared" si="49"/>
        <v/>
      </c>
      <c r="DY32" s="150" t="str">
        <f t="shared" si="50"/>
        <v/>
      </c>
      <c r="EB32" s="151" t="str">
        <f t="shared" si="51"/>
        <v/>
      </c>
      <c r="ED32" s="150" t="str">
        <f t="shared" si="52"/>
        <v/>
      </c>
      <c r="EG32" s="151" t="str">
        <f t="shared" si="53"/>
        <v/>
      </c>
      <c r="EH32" s="162"/>
      <c r="EI32" s="163" t="str">
        <f t="shared" si="54"/>
        <v/>
      </c>
      <c r="EL32" s="163" t="str">
        <f t="shared" si="55"/>
        <v/>
      </c>
      <c r="EN32" s="163" t="str">
        <f t="shared" si="56"/>
        <v/>
      </c>
      <c r="EQ32" s="163" t="str">
        <f t="shared" si="57"/>
        <v/>
      </c>
      <c r="ES32" s="163" t="str">
        <f t="shared" si="58"/>
        <v/>
      </c>
      <c r="EV32" s="164" t="str">
        <f t="shared" si="59"/>
        <v/>
      </c>
    </row>
    <row r="33" spans="1:152" s="65" customFormat="1" x14ac:dyDescent="0.4">
      <c r="A33" s="67" t="s">
        <v>593</v>
      </c>
      <c r="C33" s="68"/>
      <c r="D33" s="69" t="str">
        <f t="shared" si="0"/>
        <v/>
      </c>
      <c r="E33" s="69"/>
      <c r="F33" s="69"/>
      <c r="G33" s="69" t="str">
        <f t="shared" si="1"/>
        <v/>
      </c>
      <c r="H33" s="68"/>
      <c r="I33" s="69" t="str">
        <f t="shared" si="2"/>
        <v/>
      </c>
      <c r="J33" s="69"/>
      <c r="K33" s="69"/>
      <c r="L33" s="70" t="str">
        <f t="shared" si="3"/>
        <v/>
      </c>
      <c r="M33" s="69"/>
      <c r="N33" s="69" t="str">
        <f t="shared" si="4"/>
        <v/>
      </c>
      <c r="O33" s="69"/>
      <c r="P33" s="69"/>
      <c r="Q33" s="70" t="str">
        <f t="shared" si="5"/>
        <v/>
      </c>
      <c r="R33" s="89"/>
      <c r="S33" s="90" t="str">
        <f t="shared" si="6"/>
        <v/>
      </c>
      <c r="T33" s="90"/>
      <c r="U33" s="90"/>
      <c r="V33" s="90" t="str">
        <f t="shared" si="7"/>
        <v/>
      </c>
      <c r="W33" s="89"/>
      <c r="X33" s="90" t="str">
        <f t="shared" si="8"/>
        <v/>
      </c>
      <c r="Y33" s="90"/>
      <c r="Z33" s="90"/>
      <c r="AA33" s="91" t="str">
        <f t="shared" si="9"/>
        <v/>
      </c>
      <c r="AB33" s="90"/>
      <c r="AC33" s="90" t="str">
        <f t="shared" si="10"/>
        <v/>
      </c>
      <c r="AD33" s="90"/>
      <c r="AE33" s="90"/>
      <c r="AF33" s="91" t="str">
        <f t="shared" si="11"/>
        <v/>
      </c>
      <c r="AG33" s="71"/>
      <c r="AH33" s="72" t="str">
        <f t="shared" si="12"/>
        <v/>
      </c>
      <c r="AI33" s="72"/>
      <c r="AJ33" s="72"/>
      <c r="AK33" s="72" t="str">
        <f t="shared" si="13"/>
        <v/>
      </c>
      <c r="AL33" s="71"/>
      <c r="AM33" s="72" t="str">
        <f t="shared" si="14"/>
        <v/>
      </c>
      <c r="AN33" s="72"/>
      <c r="AO33" s="72"/>
      <c r="AP33" s="73" t="str">
        <f t="shared" si="15"/>
        <v/>
      </c>
      <c r="AQ33" s="72"/>
      <c r="AR33" s="72" t="str">
        <f t="shared" si="16"/>
        <v/>
      </c>
      <c r="AS33" s="72"/>
      <c r="AT33" s="72"/>
      <c r="AU33" s="73" t="str">
        <f t="shared" si="17"/>
        <v/>
      </c>
      <c r="AV33" s="153"/>
      <c r="AW33" s="154" t="str">
        <f t="shared" si="18"/>
        <v/>
      </c>
      <c r="AX33" s="154"/>
      <c r="AY33" s="154"/>
      <c r="AZ33" s="154" t="str">
        <f t="shared" si="19"/>
        <v/>
      </c>
      <c r="BA33" s="153"/>
      <c r="BB33" s="154" t="str">
        <f t="shared" si="20"/>
        <v/>
      </c>
      <c r="BC33" s="154"/>
      <c r="BD33" s="154"/>
      <c r="BE33" s="155" t="str">
        <f t="shared" si="21"/>
        <v/>
      </c>
      <c r="BF33" s="154"/>
      <c r="BG33" s="154" t="str">
        <f t="shared" si="22"/>
        <v/>
      </c>
      <c r="BH33" s="154"/>
      <c r="BI33" s="154"/>
      <c r="BJ33" s="155" t="str">
        <f t="shared" si="23"/>
        <v/>
      </c>
      <c r="BK33" s="104"/>
      <c r="BL33" s="105" t="str">
        <f t="shared" si="24"/>
        <v/>
      </c>
      <c r="BM33" s="105"/>
      <c r="BN33" s="105"/>
      <c r="BO33" s="105" t="str">
        <f t="shared" si="25"/>
        <v/>
      </c>
      <c r="BP33" s="104"/>
      <c r="BQ33" s="105" t="str">
        <f t="shared" si="26"/>
        <v/>
      </c>
      <c r="BR33" s="105"/>
      <c r="BS33" s="105"/>
      <c r="BT33" s="106" t="str">
        <f t="shared" si="27"/>
        <v/>
      </c>
      <c r="BU33" s="105"/>
      <c r="BV33" s="105" t="str">
        <f t="shared" si="28"/>
        <v/>
      </c>
      <c r="BW33" s="105"/>
      <c r="BX33" s="105"/>
      <c r="BY33" s="106" t="str">
        <f t="shared" si="29"/>
        <v/>
      </c>
      <c r="BZ33" s="124"/>
      <c r="CA33" s="117" t="str">
        <f t="shared" si="30"/>
        <v/>
      </c>
      <c r="CB33" s="117"/>
      <c r="CC33" s="117"/>
      <c r="CD33" s="117" t="str">
        <f t="shared" si="31"/>
        <v/>
      </c>
      <c r="CE33" s="124"/>
      <c r="CF33" s="117" t="str">
        <f t="shared" si="32"/>
        <v/>
      </c>
      <c r="CG33" s="117"/>
      <c r="CH33" s="117"/>
      <c r="CI33" s="118" t="str">
        <f t="shared" si="33"/>
        <v/>
      </c>
      <c r="CJ33" s="117"/>
      <c r="CK33" s="117" t="str">
        <f t="shared" si="34"/>
        <v/>
      </c>
      <c r="CL33" s="117"/>
      <c r="CM33" s="117"/>
      <c r="CN33" s="118" t="str">
        <f t="shared" si="35"/>
        <v/>
      </c>
      <c r="CO33" s="129">
        <v>331621.84156428574</v>
      </c>
      <c r="CP33" s="130">
        <f t="shared" si="36"/>
        <v>132693.84156428574</v>
      </c>
      <c r="CQ33" s="130">
        <v>198928</v>
      </c>
      <c r="CR33" s="130">
        <v>180000</v>
      </c>
      <c r="CS33" s="130">
        <f t="shared" si="37"/>
        <v>18928</v>
      </c>
      <c r="CT33" s="129">
        <v>368186.39478571428</v>
      </c>
      <c r="CU33" s="130">
        <f t="shared" si="38"/>
        <v>169006.39478571428</v>
      </c>
      <c r="CV33" s="130">
        <v>199180</v>
      </c>
      <c r="CW33" s="130">
        <v>180000</v>
      </c>
      <c r="CX33" s="201">
        <f t="shared" si="39"/>
        <v>19180</v>
      </c>
      <c r="CY33" s="130">
        <v>401987.67374285712</v>
      </c>
      <c r="CZ33" s="130">
        <f t="shared" si="40"/>
        <v>202807.67374285712</v>
      </c>
      <c r="DA33" s="130">
        <v>199180</v>
      </c>
      <c r="DB33" s="130">
        <v>180000</v>
      </c>
      <c r="DC33" s="201">
        <f t="shared" si="41"/>
        <v>19180</v>
      </c>
      <c r="DD33" s="138">
        <v>343232.6114285714</v>
      </c>
      <c r="DE33" s="139">
        <f t="shared" si="42"/>
        <v>143072.6114285714</v>
      </c>
      <c r="DF33" s="139">
        <v>200160</v>
      </c>
      <c r="DG33" s="139">
        <v>180000</v>
      </c>
      <c r="DH33" s="139">
        <f t="shared" si="43"/>
        <v>20160</v>
      </c>
      <c r="DI33" s="138">
        <v>382822.701</v>
      </c>
      <c r="DJ33" s="139">
        <f t="shared" si="44"/>
        <v>182662.701</v>
      </c>
      <c r="DK33" s="139">
        <v>200160</v>
      </c>
      <c r="DL33" s="139">
        <v>180000</v>
      </c>
      <c r="DM33" s="145">
        <f t="shared" si="45"/>
        <v>20160</v>
      </c>
      <c r="DN33" s="139">
        <v>419355.24119999993</v>
      </c>
      <c r="DO33" s="139">
        <f t="shared" si="46"/>
        <v>219195.24119999993</v>
      </c>
      <c r="DP33" s="139">
        <v>200160</v>
      </c>
      <c r="DQ33" s="139">
        <v>180000</v>
      </c>
      <c r="DR33" s="145">
        <f t="shared" si="47"/>
        <v>20160</v>
      </c>
      <c r="DS33" s="153"/>
      <c r="DT33" s="154" t="str">
        <f t="shared" si="48"/>
        <v/>
      </c>
      <c r="DU33" s="154"/>
      <c r="DV33" s="154"/>
      <c r="DW33" s="154" t="str">
        <f t="shared" si="49"/>
        <v/>
      </c>
      <c r="DX33" s="153"/>
      <c r="DY33" s="154" t="str">
        <f t="shared" si="50"/>
        <v/>
      </c>
      <c r="DZ33" s="154"/>
      <c r="EA33" s="154"/>
      <c r="EB33" s="155" t="str">
        <f t="shared" si="51"/>
        <v/>
      </c>
      <c r="EC33" s="154"/>
      <c r="ED33" s="154" t="str">
        <f t="shared" si="52"/>
        <v/>
      </c>
      <c r="EE33" s="154"/>
      <c r="EF33" s="154"/>
      <c r="EG33" s="155" t="str">
        <f t="shared" si="53"/>
        <v/>
      </c>
      <c r="EH33" s="165"/>
      <c r="EI33" s="166" t="str">
        <f t="shared" si="54"/>
        <v/>
      </c>
      <c r="EJ33" s="166"/>
      <c r="EK33" s="166"/>
      <c r="EL33" s="166" t="str">
        <f t="shared" si="55"/>
        <v/>
      </c>
      <c r="EM33" s="165"/>
      <c r="EN33" s="166" t="str">
        <f t="shared" si="56"/>
        <v/>
      </c>
      <c r="EO33" s="166"/>
      <c r="EP33" s="166"/>
      <c r="EQ33" s="166" t="str">
        <f t="shared" si="57"/>
        <v/>
      </c>
      <c r="ER33" s="165"/>
      <c r="ES33" s="166" t="str">
        <f t="shared" si="58"/>
        <v/>
      </c>
      <c r="ET33" s="166"/>
      <c r="EU33" s="166"/>
      <c r="EV33" s="167" t="str">
        <f t="shared" si="59"/>
        <v/>
      </c>
    </row>
    <row r="34" spans="1:152" s="17" customFormat="1" x14ac:dyDescent="0.4">
      <c r="A34" s="26" t="s">
        <v>594</v>
      </c>
      <c r="C34" s="61">
        <v>352957</v>
      </c>
      <c r="D34" s="56">
        <f t="shared" si="0"/>
        <v>110791</v>
      </c>
      <c r="E34" s="56">
        <v>242166</v>
      </c>
      <c r="F34" s="56">
        <v>218891</v>
      </c>
      <c r="G34" s="56">
        <f t="shared" si="1"/>
        <v>23275</v>
      </c>
      <c r="H34" s="61">
        <v>384551</v>
      </c>
      <c r="I34" s="56">
        <f t="shared" si="2"/>
        <v>142385</v>
      </c>
      <c r="J34" s="56">
        <v>242166</v>
      </c>
      <c r="K34" s="56">
        <v>218891</v>
      </c>
      <c r="L34" s="59">
        <f t="shared" si="3"/>
        <v>23275</v>
      </c>
      <c r="M34" s="56">
        <v>413028</v>
      </c>
      <c r="N34" s="56">
        <f t="shared" si="4"/>
        <v>170862</v>
      </c>
      <c r="O34" s="56">
        <v>242166</v>
      </c>
      <c r="P34" s="56">
        <v>218891</v>
      </c>
      <c r="Q34" s="59">
        <f t="shared" si="5"/>
        <v>23275</v>
      </c>
      <c r="R34" s="86"/>
      <c r="S34" s="87" t="str">
        <f t="shared" si="6"/>
        <v/>
      </c>
      <c r="T34" s="87"/>
      <c r="U34" s="87"/>
      <c r="V34" s="87" t="str">
        <f t="shared" si="7"/>
        <v/>
      </c>
      <c r="W34" s="86"/>
      <c r="X34" s="87" t="str">
        <f t="shared" si="8"/>
        <v/>
      </c>
      <c r="Y34" s="87"/>
      <c r="Z34" s="87"/>
      <c r="AA34" s="88" t="str">
        <f t="shared" si="9"/>
        <v/>
      </c>
      <c r="AB34" s="87"/>
      <c r="AC34" s="87" t="str">
        <f t="shared" si="10"/>
        <v/>
      </c>
      <c r="AD34" s="87"/>
      <c r="AE34" s="87"/>
      <c r="AF34" s="88" t="str">
        <f t="shared" si="11"/>
        <v/>
      </c>
      <c r="AG34" s="47">
        <v>386979.62205000001</v>
      </c>
      <c r="AH34" s="48">
        <f t="shared" si="12"/>
        <v>123011.62205000001</v>
      </c>
      <c r="AI34" s="48">
        <v>263968</v>
      </c>
      <c r="AJ34" s="48">
        <v>245000</v>
      </c>
      <c r="AK34" s="48">
        <f t="shared" si="13"/>
        <v>18968</v>
      </c>
      <c r="AL34" s="47">
        <v>417971.53765000001</v>
      </c>
      <c r="AM34" s="48">
        <f t="shared" si="14"/>
        <v>154003.53765000001</v>
      </c>
      <c r="AN34" s="48">
        <v>263968</v>
      </c>
      <c r="AO34" s="48">
        <v>245000</v>
      </c>
      <c r="AP34" s="53">
        <f t="shared" si="15"/>
        <v>18968</v>
      </c>
      <c r="AQ34" s="48">
        <v>448772.24517999997</v>
      </c>
      <c r="AR34" s="48">
        <f t="shared" si="16"/>
        <v>184804.24517999997</v>
      </c>
      <c r="AS34" s="48">
        <v>263968</v>
      </c>
      <c r="AT34" s="48">
        <v>245000</v>
      </c>
      <c r="AU34" s="53">
        <f t="shared" si="17"/>
        <v>18968</v>
      </c>
      <c r="AV34" s="152"/>
      <c r="AW34" s="150" t="str">
        <f t="shared" si="18"/>
        <v/>
      </c>
      <c r="AX34" s="150"/>
      <c r="AY34" s="150"/>
      <c r="AZ34" s="150" t="str">
        <f t="shared" si="19"/>
        <v/>
      </c>
      <c r="BA34" s="152"/>
      <c r="BB34" s="150" t="str">
        <f t="shared" si="20"/>
        <v/>
      </c>
      <c r="BC34" s="150"/>
      <c r="BD34" s="150"/>
      <c r="BE34" s="151" t="str">
        <f t="shared" si="21"/>
        <v/>
      </c>
      <c r="BF34" s="150"/>
      <c r="BG34" s="150" t="str">
        <f t="shared" si="22"/>
        <v/>
      </c>
      <c r="BH34" s="150"/>
      <c r="BI34" s="150"/>
      <c r="BJ34" s="151" t="str">
        <f t="shared" si="23"/>
        <v/>
      </c>
      <c r="BK34" s="101"/>
      <c r="BL34" s="102" t="str">
        <f t="shared" si="24"/>
        <v/>
      </c>
      <c r="BM34" s="102"/>
      <c r="BN34" s="102"/>
      <c r="BO34" s="102" t="str">
        <f t="shared" si="25"/>
        <v/>
      </c>
      <c r="BP34" s="101"/>
      <c r="BQ34" s="102" t="str">
        <f t="shared" si="26"/>
        <v/>
      </c>
      <c r="BR34" s="102"/>
      <c r="BS34" s="102"/>
      <c r="BT34" s="103" t="str">
        <f t="shared" si="27"/>
        <v/>
      </c>
      <c r="BU34" s="102"/>
      <c r="BV34" s="102" t="str">
        <f t="shared" si="28"/>
        <v/>
      </c>
      <c r="BW34" s="102"/>
      <c r="BX34" s="102"/>
      <c r="BY34" s="103" t="str">
        <f t="shared" si="29"/>
        <v/>
      </c>
      <c r="BZ34" s="123"/>
      <c r="CA34" s="115" t="str">
        <f t="shared" si="30"/>
        <v/>
      </c>
      <c r="CB34" s="115"/>
      <c r="CC34" s="115"/>
      <c r="CD34" s="115" t="str">
        <f t="shared" si="31"/>
        <v/>
      </c>
      <c r="CE34" s="123"/>
      <c r="CF34" s="115" t="str">
        <f t="shared" si="32"/>
        <v/>
      </c>
      <c r="CG34" s="115"/>
      <c r="CH34" s="115"/>
      <c r="CI34" s="116" t="str">
        <f t="shared" si="33"/>
        <v/>
      </c>
      <c r="CJ34" s="115"/>
      <c r="CK34" s="115" t="str">
        <f t="shared" si="34"/>
        <v/>
      </c>
      <c r="CL34" s="115"/>
      <c r="CM34" s="115"/>
      <c r="CN34" s="116" t="str">
        <f t="shared" si="35"/>
        <v/>
      </c>
      <c r="CO34" s="127">
        <v>366806.45259999996</v>
      </c>
      <c r="CP34" s="128">
        <f t="shared" si="36"/>
        <v>142818.95259999996</v>
      </c>
      <c r="CQ34" s="128">
        <v>223987.5</v>
      </c>
      <c r="CR34" s="128">
        <v>205000</v>
      </c>
      <c r="CS34" s="128">
        <f t="shared" si="37"/>
        <v>18987.5</v>
      </c>
      <c r="CT34" s="127">
        <v>405766.52549999999</v>
      </c>
      <c r="CU34" s="128">
        <f t="shared" si="38"/>
        <v>181516.52549999999</v>
      </c>
      <c r="CV34" s="128">
        <v>224250</v>
      </c>
      <c r="CW34" s="128">
        <v>205000</v>
      </c>
      <c r="CX34" s="135">
        <f t="shared" si="39"/>
        <v>19250</v>
      </c>
      <c r="CY34" s="128">
        <v>442069.83059999999</v>
      </c>
      <c r="CZ34" s="128">
        <f t="shared" si="40"/>
        <v>217819.83059999999</v>
      </c>
      <c r="DA34" s="128">
        <v>224250</v>
      </c>
      <c r="DB34" s="128">
        <v>205000</v>
      </c>
      <c r="DC34" s="135">
        <f t="shared" si="41"/>
        <v>19250</v>
      </c>
      <c r="DD34" s="136">
        <v>403939.12900000002</v>
      </c>
      <c r="DE34" s="137">
        <f t="shared" si="42"/>
        <v>153779.12900000002</v>
      </c>
      <c r="DF34" s="137">
        <v>250160</v>
      </c>
      <c r="DG34" s="137">
        <v>230000</v>
      </c>
      <c r="DH34" s="137">
        <f t="shared" si="43"/>
        <v>20160</v>
      </c>
      <c r="DI34" s="136">
        <v>446276.31099999999</v>
      </c>
      <c r="DJ34" s="137">
        <f t="shared" si="44"/>
        <v>196116.31099999999</v>
      </c>
      <c r="DK34" s="137">
        <v>250160</v>
      </c>
      <c r="DL34" s="137">
        <v>230000</v>
      </c>
      <c r="DM34" s="144">
        <f t="shared" si="45"/>
        <v>20160</v>
      </c>
      <c r="DN34" s="137">
        <v>485499.57319999998</v>
      </c>
      <c r="DO34" s="137">
        <f t="shared" si="46"/>
        <v>235339.57319999998</v>
      </c>
      <c r="DP34" s="137">
        <v>250160</v>
      </c>
      <c r="DQ34" s="137">
        <v>230000</v>
      </c>
      <c r="DR34" s="144">
        <f t="shared" si="47"/>
        <v>20160</v>
      </c>
      <c r="DS34" s="152">
        <v>408666.31449000002</v>
      </c>
      <c r="DT34" s="150">
        <f t="shared" si="48"/>
        <v>151451.31449000002</v>
      </c>
      <c r="DU34" s="150">
        <v>257215</v>
      </c>
      <c r="DV34" s="150">
        <v>239000</v>
      </c>
      <c r="DW34" s="150">
        <f t="shared" si="49"/>
        <v>18215</v>
      </c>
      <c r="DX34" s="152">
        <v>455397.5882</v>
      </c>
      <c r="DY34" s="150">
        <f t="shared" si="50"/>
        <v>198182.5882</v>
      </c>
      <c r="DZ34" s="150">
        <v>257215</v>
      </c>
      <c r="EA34" s="150">
        <v>239000</v>
      </c>
      <c r="EB34" s="151">
        <f t="shared" si="51"/>
        <v>18215</v>
      </c>
      <c r="EC34" s="150">
        <v>495034.10583999997</v>
      </c>
      <c r="ED34" s="150">
        <f t="shared" si="52"/>
        <v>237819.10583999997</v>
      </c>
      <c r="EE34" s="150">
        <v>257215</v>
      </c>
      <c r="EF34" s="150">
        <v>239000</v>
      </c>
      <c r="EG34" s="151">
        <f t="shared" si="53"/>
        <v>18215</v>
      </c>
      <c r="EH34" s="162"/>
      <c r="EI34" s="163" t="str">
        <f t="shared" si="54"/>
        <v/>
      </c>
      <c r="EJ34" s="163"/>
      <c r="EK34" s="163"/>
      <c r="EL34" s="163" t="str">
        <f t="shared" si="55"/>
        <v/>
      </c>
      <c r="EM34" s="162"/>
      <c r="EN34" s="163" t="str">
        <f t="shared" si="56"/>
        <v/>
      </c>
      <c r="EO34" s="163"/>
      <c r="EP34" s="163"/>
      <c r="EQ34" s="163" t="str">
        <f t="shared" si="57"/>
        <v/>
      </c>
      <c r="ER34" s="162"/>
      <c r="ES34" s="163" t="str">
        <f t="shared" si="58"/>
        <v/>
      </c>
      <c r="ET34" s="163"/>
      <c r="EU34" s="163"/>
      <c r="EV34" s="164" t="str">
        <f t="shared" si="59"/>
        <v/>
      </c>
    </row>
    <row r="35" spans="1:152" s="17" customFormat="1" x14ac:dyDescent="0.4">
      <c r="A35" s="26" t="s">
        <v>595</v>
      </c>
      <c r="C35" s="61"/>
      <c r="D35" s="56" t="str">
        <f t="shared" si="0"/>
        <v/>
      </c>
      <c r="E35" s="56"/>
      <c r="F35" s="56"/>
      <c r="G35" s="56" t="str">
        <f t="shared" si="1"/>
        <v/>
      </c>
      <c r="H35" s="61"/>
      <c r="I35" s="56" t="str">
        <f t="shared" si="2"/>
        <v/>
      </c>
      <c r="J35" s="56"/>
      <c r="K35" s="56"/>
      <c r="L35" s="59" t="str">
        <f t="shared" si="3"/>
        <v/>
      </c>
      <c r="M35" s="56"/>
      <c r="N35" s="56" t="str">
        <f t="shared" si="4"/>
        <v/>
      </c>
      <c r="O35" s="56"/>
      <c r="P35" s="56"/>
      <c r="Q35" s="59" t="str">
        <f t="shared" si="5"/>
        <v/>
      </c>
      <c r="R35" s="86"/>
      <c r="S35" s="87" t="str">
        <f t="shared" si="6"/>
        <v/>
      </c>
      <c r="T35" s="87"/>
      <c r="U35" s="87"/>
      <c r="V35" s="87" t="str">
        <f t="shared" si="7"/>
        <v/>
      </c>
      <c r="W35" s="86"/>
      <c r="X35" s="87" t="str">
        <f t="shared" si="8"/>
        <v/>
      </c>
      <c r="Y35" s="87"/>
      <c r="Z35" s="87"/>
      <c r="AA35" s="88" t="str">
        <f t="shared" si="9"/>
        <v/>
      </c>
      <c r="AB35" s="87"/>
      <c r="AC35" s="87" t="str">
        <f t="shared" si="10"/>
        <v/>
      </c>
      <c r="AD35" s="87"/>
      <c r="AE35" s="87"/>
      <c r="AF35" s="88" t="str">
        <f t="shared" si="11"/>
        <v/>
      </c>
      <c r="AG35" s="47">
        <v>419319.21371234779</v>
      </c>
      <c r="AH35" s="48">
        <f t="shared" si="12"/>
        <v>132351.21371234779</v>
      </c>
      <c r="AI35" s="48">
        <v>286968</v>
      </c>
      <c r="AJ35" s="48">
        <v>268000</v>
      </c>
      <c r="AK35" s="48">
        <f t="shared" si="13"/>
        <v>18968</v>
      </c>
      <c r="AL35" s="47">
        <v>452475.01936695655</v>
      </c>
      <c r="AM35" s="48">
        <f t="shared" si="14"/>
        <v>165507.01936695655</v>
      </c>
      <c r="AN35" s="48">
        <v>286968</v>
      </c>
      <c r="AO35" s="48">
        <v>268000</v>
      </c>
      <c r="AP35" s="53">
        <f t="shared" si="15"/>
        <v>18968</v>
      </c>
      <c r="AQ35" s="48">
        <v>485576.42324034782</v>
      </c>
      <c r="AR35" s="48">
        <f t="shared" si="16"/>
        <v>198608.42324034782</v>
      </c>
      <c r="AS35" s="48">
        <v>286968</v>
      </c>
      <c r="AT35" s="48">
        <v>268000</v>
      </c>
      <c r="AU35" s="53">
        <f t="shared" si="17"/>
        <v>18968</v>
      </c>
      <c r="AV35" s="152"/>
      <c r="AW35" s="150" t="str">
        <f t="shared" si="18"/>
        <v/>
      </c>
      <c r="AX35" s="150"/>
      <c r="AY35" s="150"/>
      <c r="AZ35" s="150" t="str">
        <f t="shared" si="19"/>
        <v/>
      </c>
      <c r="BA35" s="152"/>
      <c r="BB35" s="150" t="str">
        <f t="shared" si="20"/>
        <v/>
      </c>
      <c r="BC35" s="150"/>
      <c r="BD35" s="150"/>
      <c r="BE35" s="151" t="str">
        <f t="shared" si="21"/>
        <v/>
      </c>
      <c r="BF35" s="150"/>
      <c r="BG35" s="150" t="str">
        <f t="shared" si="22"/>
        <v/>
      </c>
      <c r="BH35" s="150"/>
      <c r="BI35" s="150"/>
      <c r="BJ35" s="151" t="str">
        <f t="shared" si="23"/>
        <v/>
      </c>
      <c r="BK35" s="101"/>
      <c r="BL35" s="102" t="str">
        <f t="shared" si="24"/>
        <v/>
      </c>
      <c r="BM35" s="102"/>
      <c r="BN35" s="102"/>
      <c r="BO35" s="102" t="str">
        <f t="shared" si="25"/>
        <v/>
      </c>
      <c r="BP35" s="101"/>
      <c r="BQ35" s="102" t="str">
        <f t="shared" si="26"/>
        <v/>
      </c>
      <c r="BR35" s="102"/>
      <c r="BS35" s="102"/>
      <c r="BT35" s="103" t="str">
        <f t="shared" si="27"/>
        <v/>
      </c>
      <c r="BU35" s="102"/>
      <c r="BV35" s="102" t="str">
        <f t="shared" si="28"/>
        <v/>
      </c>
      <c r="BW35" s="102"/>
      <c r="BX35" s="102"/>
      <c r="BY35" s="103" t="str">
        <f t="shared" si="29"/>
        <v/>
      </c>
      <c r="BZ35" s="123"/>
      <c r="CA35" s="115" t="str">
        <f t="shared" si="30"/>
        <v/>
      </c>
      <c r="CB35" s="115"/>
      <c r="CC35" s="115"/>
      <c r="CD35" s="115" t="str">
        <f t="shared" si="31"/>
        <v/>
      </c>
      <c r="CE35" s="123"/>
      <c r="CF35" s="115" t="str">
        <f t="shared" si="32"/>
        <v/>
      </c>
      <c r="CG35" s="115"/>
      <c r="CH35" s="115"/>
      <c r="CI35" s="116" t="str">
        <f t="shared" si="33"/>
        <v/>
      </c>
      <c r="CJ35" s="115"/>
      <c r="CK35" s="115" t="str">
        <f t="shared" si="34"/>
        <v/>
      </c>
      <c r="CL35" s="115"/>
      <c r="CM35" s="115"/>
      <c r="CN35" s="116" t="str">
        <f t="shared" si="35"/>
        <v/>
      </c>
      <c r="CO35" s="127"/>
      <c r="CP35" s="128" t="str">
        <f t="shared" si="36"/>
        <v/>
      </c>
      <c r="CQ35" s="128"/>
      <c r="CR35" s="128"/>
      <c r="CS35" s="128" t="str">
        <f t="shared" si="37"/>
        <v/>
      </c>
      <c r="CT35" s="127"/>
      <c r="CU35" s="128" t="str">
        <f t="shared" si="38"/>
        <v/>
      </c>
      <c r="CV35" s="128"/>
      <c r="CW35" s="128"/>
      <c r="CX35" s="135" t="str">
        <f t="shared" si="39"/>
        <v/>
      </c>
      <c r="CY35" s="128"/>
      <c r="CZ35" s="128" t="str">
        <f t="shared" si="40"/>
        <v/>
      </c>
      <c r="DA35" s="128"/>
      <c r="DB35" s="128"/>
      <c r="DC35" s="135" t="str">
        <f t="shared" si="41"/>
        <v/>
      </c>
      <c r="DD35" s="136">
        <v>445634.82549565216</v>
      </c>
      <c r="DE35" s="137">
        <f t="shared" si="42"/>
        <v>165474.82549565216</v>
      </c>
      <c r="DF35" s="137">
        <v>280160</v>
      </c>
      <c r="DG35" s="137">
        <v>260000</v>
      </c>
      <c r="DH35" s="137">
        <f t="shared" si="43"/>
        <v>20160</v>
      </c>
      <c r="DI35" s="136">
        <v>490914.07113043475</v>
      </c>
      <c r="DJ35" s="137">
        <f t="shared" si="44"/>
        <v>210754.07113043475</v>
      </c>
      <c r="DK35" s="137">
        <v>280160</v>
      </c>
      <c r="DL35" s="137">
        <v>260000</v>
      </c>
      <c r="DM35" s="144">
        <f t="shared" si="45"/>
        <v>20160</v>
      </c>
      <c r="DN35" s="137">
        <v>533064.8853565217</v>
      </c>
      <c r="DO35" s="137">
        <f t="shared" si="46"/>
        <v>252904.8853565217</v>
      </c>
      <c r="DP35" s="137">
        <v>280160</v>
      </c>
      <c r="DQ35" s="137">
        <v>260000</v>
      </c>
      <c r="DR35" s="144">
        <f t="shared" si="47"/>
        <v>20160</v>
      </c>
      <c r="DS35" s="152"/>
      <c r="DT35" s="150" t="str">
        <f t="shared" si="48"/>
        <v/>
      </c>
      <c r="DU35" s="150"/>
      <c r="DV35" s="150"/>
      <c r="DW35" s="150" t="str">
        <f t="shared" si="49"/>
        <v/>
      </c>
      <c r="DX35" s="152"/>
      <c r="DY35" s="150" t="str">
        <f t="shared" si="50"/>
        <v/>
      </c>
      <c r="DZ35" s="150"/>
      <c r="EA35" s="150"/>
      <c r="EB35" s="151" t="str">
        <f t="shared" si="51"/>
        <v/>
      </c>
      <c r="EC35" s="150"/>
      <c r="ED35" s="150" t="str">
        <f t="shared" si="52"/>
        <v/>
      </c>
      <c r="EE35" s="150"/>
      <c r="EF35" s="150"/>
      <c r="EG35" s="151" t="str">
        <f t="shared" si="53"/>
        <v/>
      </c>
      <c r="EH35" s="162"/>
      <c r="EI35" s="163" t="str">
        <f t="shared" si="54"/>
        <v/>
      </c>
      <c r="EJ35" s="163"/>
      <c r="EK35" s="163"/>
      <c r="EL35" s="163" t="str">
        <f t="shared" si="55"/>
        <v/>
      </c>
      <c r="EM35" s="162"/>
      <c r="EN35" s="163" t="str">
        <f t="shared" si="56"/>
        <v/>
      </c>
      <c r="EO35" s="163"/>
      <c r="EP35" s="163"/>
      <c r="EQ35" s="163" t="str">
        <f t="shared" si="57"/>
        <v/>
      </c>
      <c r="ER35" s="162"/>
      <c r="ES35" s="163" t="str">
        <f t="shared" si="58"/>
        <v/>
      </c>
      <c r="ET35" s="163"/>
      <c r="EU35" s="163"/>
      <c r="EV35" s="164" t="str">
        <f t="shared" si="59"/>
        <v/>
      </c>
    </row>
    <row r="36" spans="1:152" s="17" customFormat="1" x14ac:dyDescent="0.4">
      <c r="A36" s="26" t="s">
        <v>596</v>
      </c>
      <c r="C36" s="61"/>
      <c r="D36" s="56" t="str">
        <f t="shared" si="0"/>
        <v/>
      </c>
      <c r="E36" s="56"/>
      <c r="F36" s="56"/>
      <c r="G36" s="56" t="str">
        <f t="shared" si="1"/>
        <v/>
      </c>
      <c r="H36" s="61"/>
      <c r="I36" s="56" t="str">
        <f t="shared" si="2"/>
        <v/>
      </c>
      <c r="J36" s="56"/>
      <c r="K36" s="56"/>
      <c r="L36" s="59" t="str">
        <f t="shared" si="3"/>
        <v/>
      </c>
      <c r="M36" s="56"/>
      <c r="N36" s="56" t="str">
        <f t="shared" si="4"/>
        <v/>
      </c>
      <c r="O36" s="56"/>
      <c r="P36" s="56"/>
      <c r="Q36" s="59" t="str">
        <f t="shared" si="5"/>
        <v/>
      </c>
      <c r="R36" s="86">
        <v>429485.95595708734</v>
      </c>
      <c r="S36" s="87">
        <f t="shared" si="6"/>
        <v>148059.95595708734</v>
      </c>
      <c r="T36" s="87">
        <v>281426</v>
      </c>
      <c r="U36" s="87">
        <v>280000</v>
      </c>
      <c r="V36" s="87">
        <f t="shared" si="7"/>
        <v>1426</v>
      </c>
      <c r="W36" s="86">
        <v>473786.60957087378</v>
      </c>
      <c r="X36" s="87">
        <f t="shared" si="8"/>
        <v>192360.60957087378</v>
      </c>
      <c r="Y36" s="87">
        <v>281426</v>
      </c>
      <c r="Z36" s="87">
        <v>280000</v>
      </c>
      <c r="AA36" s="88">
        <f t="shared" si="9"/>
        <v>1426</v>
      </c>
      <c r="AB36" s="87">
        <v>512258.73148504854</v>
      </c>
      <c r="AC36" s="87">
        <f t="shared" si="10"/>
        <v>230832.73148504854</v>
      </c>
      <c r="AD36" s="87">
        <v>281426</v>
      </c>
      <c r="AE36" s="87">
        <v>280000</v>
      </c>
      <c r="AF36" s="88">
        <f t="shared" si="11"/>
        <v>1426</v>
      </c>
      <c r="AG36" s="47">
        <v>454005.16596986412</v>
      </c>
      <c r="AH36" s="48">
        <f t="shared" si="12"/>
        <v>142037.16596986412</v>
      </c>
      <c r="AI36" s="48">
        <v>311968</v>
      </c>
      <c r="AJ36" s="48">
        <v>282000</v>
      </c>
      <c r="AK36" s="48">
        <f t="shared" si="13"/>
        <v>29968</v>
      </c>
      <c r="AL36" s="47">
        <v>489349.24295980582</v>
      </c>
      <c r="AM36" s="48">
        <f t="shared" si="14"/>
        <v>177381.24295980582</v>
      </c>
      <c r="AN36" s="48">
        <v>311968</v>
      </c>
      <c r="AO36" s="48">
        <v>282000</v>
      </c>
      <c r="AP36" s="53">
        <f t="shared" si="15"/>
        <v>29968</v>
      </c>
      <c r="AQ36" s="48">
        <v>524825.49155176699</v>
      </c>
      <c r="AR36" s="48">
        <f t="shared" si="16"/>
        <v>212857.49155176699</v>
      </c>
      <c r="AS36" s="48">
        <v>311968</v>
      </c>
      <c r="AT36" s="48">
        <v>282000</v>
      </c>
      <c r="AU36" s="53">
        <f t="shared" si="17"/>
        <v>29968</v>
      </c>
      <c r="AV36" s="152"/>
      <c r="AW36" s="150" t="str">
        <f t="shared" si="18"/>
        <v/>
      </c>
      <c r="AX36" s="150"/>
      <c r="AY36" s="150"/>
      <c r="AZ36" s="150" t="str">
        <f t="shared" si="19"/>
        <v/>
      </c>
      <c r="BA36" s="152"/>
      <c r="BB36" s="150" t="str">
        <f t="shared" si="20"/>
        <v/>
      </c>
      <c r="BC36" s="150"/>
      <c r="BD36" s="150"/>
      <c r="BE36" s="151" t="str">
        <f t="shared" si="21"/>
        <v/>
      </c>
      <c r="BF36" s="150"/>
      <c r="BG36" s="150" t="str">
        <f t="shared" si="22"/>
        <v/>
      </c>
      <c r="BH36" s="150"/>
      <c r="BI36" s="150"/>
      <c r="BJ36" s="151" t="str">
        <f t="shared" si="23"/>
        <v/>
      </c>
      <c r="BK36" s="101">
        <v>464100.03628058248</v>
      </c>
      <c r="BL36" s="102">
        <v>153725.03628058248</v>
      </c>
      <c r="BM36" s="102">
        <v>310375</v>
      </c>
      <c r="BN36" s="102">
        <v>280000</v>
      </c>
      <c r="BO36" s="102">
        <v>30375</v>
      </c>
      <c r="BP36" s="101">
        <v>505486.01314563106</v>
      </c>
      <c r="BQ36" s="102">
        <v>195111.01314563106</v>
      </c>
      <c r="BR36" s="102">
        <v>310375</v>
      </c>
      <c r="BS36" s="102">
        <v>280000</v>
      </c>
      <c r="BT36" s="103">
        <v>30375</v>
      </c>
      <c r="BU36" s="102">
        <v>544508.21577475732</v>
      </c>
      <c r="BV36" s="102">
        <v>234133.21577475732</v>
      </c>
      <c r="BW36" s="102">
        <v>310375</v>
      </c>
      <c r="BX36" s="102">
        <v>280000</v>
      </c>
      <c r="BY36" s="103">
        <v>30375</v>
      </c>
      <c r="BZ36" s="123"/>
      <c r="CA36" s="115" t="str">
        <f t="shared" si="30"/>
        <v/>
      </c>
      <c r="CB36" s="115"/>
      <c r="CC36" s="115"/>
      <c r="CD36" s="115" t="str">
        <f t="shared" si="31"/>
        <v/>
      </c>
      <c r="CE36" s="123"/>
      <c r="CF36" s="115" t="str">
        <f t="shared" si="32"/>
        <v/>
      </c>
      <c r="CG36" s="115"/>
      <c r="CH36" s="115"/>
      <c r="CI36" s="116" t="str">
        <f t="shared" si="33"/>
        <v/>
      </c>
      <c r="CJ36" s="115"/>
      <c r="CK36" s="115" t="str">
        <f t="shared" si="34"/>
        <v/>
      </c>
      <c r="CL36" s="115"/>
      <c r="CM36" s="115"/>
      <c r="CN36" s="116" t="str">
        <f t="shared" si="35"/>
        <v/>
      </c>
      <c r="CO36" s="127"/>
      <c r="CP36" s="128" t="str">
        <f t="shared" si="36"/>
        <v/>
      </c>
      <c r="CQ36" s="128"/>
      <c r="CR36" s="128"/>
      <c r="CS36" s="128" t="str">
        <f t="shared" si="37"/>
        <v/>
      </c>
      <c r="CT36" s="127"/>
      <c r="CU36" s="128" t="str">
        <f t="shared" si="38"/>
        <v/>
      </c>
      <c r="CV36" s="128"/>
      <c r="CW36" s="128"/>
      <c r="CX36" s="135" t="str">
        <f t="shared" si="39"/>
        <v/>
      </c>
      <c r="CY36" s="128"/>
      <c r="CZ36" s="128" t="str">
        <f t="shared" si="40"/>
        <v/>
      </c>
      <c r="DA36" s="128"/>
      <c r="DB36" s="128"/>
      <c r="DC36" s="135" t="str">
        <f t="shared" si="41"/>
        <v/>
      </c>
      <c r="DD36" s="136">
        <v>488781.50511262135</v>
      </c>
      <c r="DE36" s="137">
        <f t="shared" si="42"/>
        <v>177621.50511262135</v>
      </c>
      <c r="DF36" s="137">
        <v>311160</v>
      </c>
      <c r="DG36" s="137">
        <v>280000</v>
      </c>
      <c r="DH36" s="137">
        <f t="shared" si="43"/>
        <v>31160</v>
      </c>
      <c r="DI36" s="136">
        <v>536976.04105825245</v>
      </c>
      <c r="DJ36" s="137">
        <f t="shared" si="44"/>
        <v>225816.04105825245</v>
      </c>
      <c r="DK36" s="137">
        <v>311160</v>
      </c>
      <c r="DL36" s="137">
        <v>280000</v>
      </c>
      <c r="DM36" s="144">
        <f t="shared" si="45"/>
        <v>31160</v>
      </c>
      <c r="DN36" s="137">
        <v>582139.24926990294</v>
      </c>
      <c r="DO36" s="137">
        <f t="shared" si="46"/>
        <v>270979.24926990294</v>
      </c>
      <c r="DP36" s="137">
        <v>311160</v>
      </c>
      <c r="DQ36" s="137">
        <v>280000</v>
      </c>
      <c r="DR36" s="144">
        <f t="shared" si="47"/>
        <v>31160</v>
      </c>
      <c r="DS36" s="152">
        <v>475501.06244771846</v>
      </c>
      <c r="DT36" s="150">
        <f t="shared" si="48"/>
        <v>173786.06244771846</v>
      </c>
      <c r="DU36" s="150">
        <v>301715</v>
      </c>
      <c r="DV36" s="150">
        <v>280000</v>
      </c>
      <c r="DW36" s="150">
        <f t="shared" si="49"/>
        <v>21715</v>
      </c>
      <c r="DX36" s="152">
        <v>529252.96687038837</v>
      </c>
      <c r="DY36" s="150">
        <f t="shared" si="50"/>
        <v>227537.96687038837</v>
      </c>
      <c r="DZ36" s="150">
        <v>301715</v>
      </c>
      <c r="EA36" s="150">
        <v>280000</v>
      </c>
      <c r="EB36" s="151">
        <f t="shared" si="51"/>
        <v>21715</v>
      </c>
      <c r="EC36" s="150">
        <v>574760.56024446606</v>
      </c>
      <c r="ED36" s="150">
        <f t="shared" si="52"/>
        <v>273045.56024446606</v>
      </c>
      <c r="EE36" s="150">
        <v>301715</v>
      </c>
      <c r="EF36" s="150">
        <v>280000</v>
      </c>
      <c r="EG36" s="151">
        <f t="shared" si="53"/>
        <v>21715</v>
      </c>
      <c r="EH36" s="162"/>
      <c r="EI36" s="163" t="str">
        <f t="shared" si="54"/>
        <v/>
      </c>
      <c r="EJ36" s="163"/>
      <c r="EK36" s="163"/>
      <c r="EL36" s="163" t="str">
        <f t="shared" si="55"/>
        <v/>
      </c>
      <c r="EM36" s="162"/>
      <c r="EN36" s="163" t="str">
        <f t="shared" si="56"/>
        <v/>
      </c>
      <c r="EO36" s="163"/>
      <c r="EP36" s="163"/>
      <c r="EQ36" s="163" t="str">
        <f t="shared" si="57"/>
        <v/>
      </c>
      <c r="ER36" s="162"/>
      <c r="ES36" s="163" t="str">
        <f t="shared" si="58"/>
        <v/>
      </c>
      <c r="ET36" s="163"/>
      <c r="EU36" s="163"/>
      <c r="EV36" s="164" t="str">
        <f t="shared" si="59"/>
        <v/>
      </c>
    </row>
    <row r="37" spans="1:152" s="17" customFormat="1" x14ac:dyDescent="0.4">
      <c r="A37" s="26" t="s">
        <v>597</v>
      </c>
      <c r="C37" s="61">
        <v>511260</v>
      </c>
      <c r="D37" s="56">
        <f t="shared" si="0"/>
        <v>133292</v>
      </c>
      <c r="E37" s="56">
        <v>377968</v>
      </c>
      <c r="F37" s="56">
        <v>346500</v>
      </c>
      <c r="G37" s="56">
        <f t="shared" si="1"/>
        <v>31468</v>
      </c>
      <c r="H37" s="61">
        <v>549283</v>
      </c>
      <c r="I37" s="56">
        <f t="shared" si="2"/>
        <v>171315</v>
      </c>
      <c r="J37" s="56">
        <v>377968</v>
      </c>
      <c r="K37" s="215">
        <v>346500</v>
      </c>
      <c r="L37" s="59">
        <f t="shared" si="3"/>
        <v>31468</v>
      </c>
      <c r="M37" s="56">
        <v>583546</v>
      </c>
      <c r="N37" s="56">
        <f t="shared" si="4"/>
        <v>205578</v>
      </c>
      <c r="O37" s="56">
        <v>377968</v>
      </c>
      <c r="P37" s="56">
        <v>346500</v>
      </c>
      <c r="Q37" s="59">
        <f t="shared" si="5"/>
        <v>31468</v>
      </c>
      <c r="R37" s="86">
        <v>465428.07657473686</v>
      </c>
      <c r="S37" s="87">
        <f t="shared" si="6"/>
        <v>158002.07657473686</v>
      </c>
      <c r="T37" s="87">
        <v>307426</v>
      </c>
      <c r="U37" s="87">
        <v>306000</v>
      </c>
      <c r="V37" s="87">
        <f t="shared" si="7"/>
        <v>1426</v>
      </c>
      <c r="W37" s="86">
        <v>512577.74911578948</v>
      </c>
      <c r="X37" s="87">
        <f t="shared" si="8"/>
        <v>205151.74911578948</v>
      </c>
      <c r="Y37" s="87">
        <v>307426</v>
      </c>
      <c r="Z37" s="87">
        <v>306000</v>
      </c>
      <c r="AA37" s="88">
        <f t="shared" si="9"/>
        <v>1426</v>
      </c>
      <c r="AB37" s="87">
        <v>553608.09893894731</v>
      </c>
      <c r="AC37" s="87">
        <f t="shared" si="10"/>
        <v>246182.09893894731</v>
      </c>
      <c r="AD37" s="87">
        <v>307426</v>
      </c>
      <c r="AE37" s="87">
        <v>306000</v>
      </c>
      <c r="AF37" s="88">
        <f t="shared" si="11"/>
        <v>1426</v>
      </c>
      <c r="AG37" s="47">
        <v>487618.37895599997</v>
      </c>
      <c r="AH37" s="48">
        <f t="shared" si="12"/>
        <v>151650.37895599997</v>
      </c>
      <c r="AI37" s="48">
        <v>335968</v>
      </c>
      <c r="AJ37" s="48">
        <v>306000</v>
      </c>
      <c r="AK37" s="48">
        <f t="shared" si="13"/>
        <v>29968</v>
      </c>
      <c r="AL37" s="47">
        <v>525140.82922491233</v>
      </c>
      <c r="AM37" s="48">
        <f t="shared" si="14"/>
        <v>189172.82922491233</v>
      </c>
      <c r="AN37" s="48">
        <v>335968</v>
      </c>
      <c r="AO37" s="48">
        <v>306000</v>
      </c>
      <c r="AP37" s="53">
        <f t="shared" si="15"/>
        <v>29968</v>
      </c>
      <c r="AQ37" s="48">
        <v>562975.39506989473</v>
      </c>
      <c r="AR37" s="48">
        <f t="shared" si="16"/>
        <v>227007.39506989473</v>
      </c>
      <c r="AS37" s="48">
        <v>335968</v>
      </c>
      <c r="AT37" s="48">
        <v>306000</v>
      </c>
      <c r="AU37" s="53">
        <f t="shared" si="17"/>
        <v>29968</v>
      </c>
      <c r="AV37" s="152"/>
      <c r="AW37" s="150" t="str">
        <f t="shared" si="18"/>
        <v/>
      </c>
      <c r="AX37" s="150"/>
      <c r="AY37" s="150"/>
      <c r="AZ37" s="150" t="str">
        <f t="shared" si="19"/>
        <v/>
      </c>
      <c r="BA37" s="152"/>
      <c r="BB37" s="150" t="str">
        <f t="shared" si="20"/>
        <v/>
      </c>
      <c r="BC37" s="150"/>
      <c r="BD37" s="150"/>
      <c r="BE37" s="151" t="str">
        <f t="shared" si="21"/>
        <v/>
      </c>
      <c r="BF37" s="150"/>
      <c r="BG37" s="150" t="str">
        <f t="shared" si="22"/>
        <v/>
      </c>
      <c r="BH37" s="150"/>
      <c r="BI37" s="150"/>
      <c r="BJ37" s="151" t="str">
        <f t="shared" si="23"/>
        <v/>
      </c>
      <c r="BK37" s="101"/>
      <c r="BL37" s="102" t="str">
        <f t="shared" si="24"/>
        <v/>
      </c>
      <c r="BM37" s="102"/>
      <c r="BN37" s="102"/>
      <c r="BO37" s="102" t="str">
        <f t="shared" si="25"/>
        <v/>
      </c>
      <c r="BP37" s="101"/>
      <c r="BQ37" s="102" t="str">
        <f t="shared" si="26"/>
        <v/>
      </c>
      <c r="BR37" s="102"/>
      <c r="BS37" s="102"/>
      <c r="BT37" s="103" t="str">
        <f t="shared" si="27"/>
        <v/>
      </c>
      <c r="BU37" s="102"/>
      <c r="BV37" s="102" t="str">
        <f t="shared" si="28"/>
        <v/>
      </c>
      <c r="BW37" s="102"/>
      <c r="BX37" s="102"/>
      <c r="BY37" s="103" t="str">
        <f t="shared" si="29"/>
        <v/>
      </c>
      <c r="BZ37" s="123"/>
      <c r="CA37" s="115" t="str">
        <f t="shared" si="30"/>
        <v/>
      </c>
      <c r="CB37" s="115"/>
      <c r="CC37" s="115"/>
      <c r="CD37" s="115" t="str">
        <f t="shared" si="31"/>
        <v/>
      </c>
      <c r="CE37" s="123"/>
      <c r="CF37" s="115" t="str">
        <f t="shared" si="32"/>
        <v/>
      </c>
      <c r="CG37" s="115"/>
      <c r="CH37" s="115"/>
      <c r="CI37" s="116" t="str">
        <f t="shared" si="33"/>
        <v/>
      </c>
      <c r="CJ37" s="115"/>
      <c r="CK37" s="115" t="str">
        <f t="shared" si="34"/>
        <v/>
      </c>
      <c r="CL37" s="115"/>
      <c r="CM37" s="115"/>
      <c r="CN37" s="116" t="str">
        <f t="shared" si="35"/>
        <v/>
      </c>
      <c r="CO37" s="127"/>
      <c r="CP37" s="128" t="str">
        <f t="shared" si="36"/>
        <v/>
      </c>
      <c r="CQ37" s="128"/>
      <c r="CR37" s="128"/>
      <c r="CS37" s="128" t="str">
        <f t="shared" si="37"/>
        <v/>
      </c>
      <c r="CT37" s="127"/>
      <c r="CU37" s="128" t="str">
        <f t="shared" si="38"/>
        <v/>
      </c>
      <c r="CV37" s="128"/>
      <c r="CW37" s="128"/>
      <c r="CX37" s="135" t="str">
        <f t="shared" si="39"/>
        <v/>
      </c>
      <c r="CY37" s="128"/>
      <c r="CZ37" s="128" t="str">
        <f t="shared" si="40"/>
        <v/>
      </c>
      <c r="DA37" s="128"/>
      <c r="DB37" s="128"/>
      <c r="DC37" s="135" t="str">
        <f t="shared" si="41"/>
        <v/>
      </c>
      <c r="DD37" s="136">
        <v>520832.4908631579</v>
      </c>
      <c r="DE37" s="137">
        <f t="shared" si="42"/>
        <v>189672.4908631579</v>
      </c>
      <c r="DF37" s="137">
        <v>331160</v>
      </c>
      <c r="DG37" s="137">
        <v>300000</v>
      </c>
      <c r="DH37" s="137">
        <f t="shared" si="43"/>
        <v>31160</v>
      </c>
      <c r="DI37" s="136">
        <v>571988.41415789467</v>
      </c>
      <c r="DJ37" s="137">
        <f t="shared" si="44"/>
        <v>240828.41415789467</v>
      </c>
      <c r="DK37" s="137">
        <v>331160</v>
      </c>
      <c r="DL37" s="137">
        <v>300000</v>
      </c>
      <c r="DM37" s="144">
        <f t="shared" si="45"/>
        <v>31160</v>
      </c>
      <c r="DN37" s="137">
        <v>620154.09698947356</v>
      </c>
      <c r="DO37" s="137">
        <f t="shared" si="46"/>
        <v>288994.09698947356</v>
      </c>
      <c r="DP37" s="137">
        <v>331160</v>
      </c>
      <c r="DQ37" s="137">
        <v>300000</v>
      </c>
      <c r="DR37" s="144">
        <f t="shared" si="47"/>
        <v>31160</v>
      </c>
      <c r="DS37" s="152"/>
      <c r="DT37" s="150" t="str">
        <f t="shared" si="48"/>
        <v/>
      </c>
      <c r="DU37" s="150"/>
      <c r="DV37" s="150"/>
      <c r="DW37" s="150" t="str">
        <f t="shared" si="49"/>
        <v/>
      </c>
      <c r="DX37" s="152"/>
      <c r="DY37" s="150" t="str">
        <f t="shared" si="50"/>
        <v/>
      </c>
      <c r="DZ37" s="150"/>
      <c r="EA37" s="150"/>
      <c r="EB37" s="151" t="str">
        <f t="shared" si="51"/>
        <v/>
      </c>
      <c r="EC37" s="150"/>
      <c r="ED37" s="150" t="str">
        <f t="shared" si="52"/>
        <v/>
      </c>
      <c r="EE37" s="150"/>
      <c r="EF37" s="150"/>
      <c r="EG37" s="151" t="str">
        <f t="shared" si="53"/>
        <v/>
      </c>
      <c r="EH37" s="162"/>
      <c r="EI37" s="163" t="str">
        <f t="shared" si="54"/>
        <v/>
      </c>
      <c r="EJ37" s="163"/>
      <c r="EK37" s="163"/>
      <c r="EL37" s="163" t="str">
        <f t="shared" si="55"/>
        <v/>
      </c>
      <c r="EM37" s="162"/>
      <c r="EN37" s="163" t="str">
        <f t="shared" si="56"/>
        <v/>
      </c>
      <c r="EO37" s="163"/>
      <c r="EP37" s="163"/>
      <c r="EQ37" s="163" t="str">
        <f t="shared" si="57"/>
        <v/>
      </c>
      <c r="ER37" s="162"/>
      <c r="ES37" s="163" t="str">
        <f t="shared" si="58"/>
        <v/>
      </c>
      <c r="ET37" s="163"/>
      <c r="EU37" s="163"/>
      <c r="EV37" s="164" t="str">
        <f t="shared" si="59"/>
        <v/>
      </c>
    </row>
    <row r="38" spans="1:152" s="66" customFormat="1" x14ac:dyDescent="0.4">
      <c r="A38" s="75" t="s">
        <v>598</v>
      </c>
      <c r="C38" s="76"/>
      <c r="D38" s="77" t="str">
        <f t="shared" si="0"/>
        <v/>
      </c>
      <c r="E38" s="77"/>
      <c r="F38" s="77"/>
      <c r="G38" s="77" t="str">
        <f t="shared" si="1"/>
        <v/>
      </c>
      <c r="H38" s="76"/>
      <c r="I38" s="77" t="str">
        <f t="shared" si="2"/>
        <v/>
      </c>
      <c r="J38" s="77"/>
      <c r="K38" s="77"/>
      <c r="L38" s="78" t="str">
        <f t="shared" si="3"/>
        <v/>
      </c>
      <c r="M38" s="77"/>
      <c r="N38" s="77" t="str">
        <f t="shared" si="4"/>
        <v/>
      </c>
      <c r="O38" s="77"/>
      <c r="P38" s="77"/>
      <c r="Q38" s="78" t="str">
        <f t="shared" si="5"/>
        <v/>
      </c>
      <c r="R38" s="92">
        <v>577348.13436387095</v>
      </c>
      <c r="S38" s="93">
        <f t="shared" si="6"/>
        <v>175736.13436387095</v>
      </c>
      <c r="T38" s="93">
        <v>401612</v>
      </c>
      <c r="U38" s="93">
        <v>400000</v>
      </c>
      <c r="V38" s="93">
        <f t="shared" si="7"/>
        <v>1612</v>
      </c>
      <c r="W38" s="92">
        <v>629292.16963870963</v>
      </c>
      <c r="X38" s="93">
        <f t="shared" si="8"/>
        <v>227680.16963870963</v>
      </c>
      <c r="Y38" s="93">
        <v>401612</v>
      </c>
      <c r="Z38" s="93">
        <v>400000</v>
      </c>
      <c r="AA38" s="94">
        <f t="shared" si="9"/>
        <v>1612</v>
      </c>
      <c r="AB38" s="93">
        <v>674828.20356645156</v>
      </c>
      <c r="AC38" s="93">
        <f t="shared" si="10"/>
        <v>273216.20356645156</v>
      </c>
      <c r="AD38" s="93">
        <v>401612</v>
      </c>
      <c r="AE38" s="93">
        <v>400000</v>
      </c>
      <c r="AF38" s="94">
        <f t="shared" si="11"/>
        <v>1612</v>
      </c>
      <c r="AG38" s="79"/>
      <c r="AH38" s="80" t="str">
        <f t="shared" si="12"/>
        <v/>
      </c>
      <c r="AI38" s="80"/>
      <c r="AJ38" s="80"/>
      <c r="AK38" s="80" t="str">
        <f t="shared" si="13"/>
        <v/>
      </c>
      <c r="AL38" s="79"/>
      <c r="AM38" s="80" t="str">
        <f t="shared" si="14"/>
        <v/>
      </c>
      <c r="AN38" s="80"/>
      <c r="AO38" s="80"/>
      <c r="AP38" s="81" t="str">
        <f t="shared" si="15"/>
        <v/>
      </c>
      <c r="AQ38" s="80"/>
      <c r="AR38" s="80" t="str">
        <f t="shared" si="16"/>
        <v/>
      </c>
      <c r="AS38" s="80"/>
      <c r="AT38" s="80"/>
      <c r="AU38" s="81" t="str">
        <f t="shared" si="17"/>
        <v/>
      </c>
      <c r="AV38" s="156"/>
      <c r="AW38" s="157" t="str">
        <f t="shared" si="18"/>
        <v/>
      </c>
      <c r="AX38" s="157"/>
      <c r="AY38" s="157"/>
      <c r="AZ38" s="157" t="str">
        <f t="shared" si="19"/>
        <v/>
      </c>
      <c r="BA38" s="156"/>
      <c r="BB38" s="157" t="str">
        <f t="shared" si="20"/>
        <v/>
      </c>
      <c r="BC38" s="157"/>
      <c r="BD38" s="157"/>
      <c r="BE38" s="158" t="str">
        <f t="shared" si="21"/>
        <v/>
      </c>
      <c r="BF38" s="157"/>
      <c r="BG38" s="157" t="str">
        <f t="shared" si="22"/>
        <v/>
      </c>
      <c r="BH38" s="157"/>
      <c r="BI38" s="157"/>
      <c r="BJ38" s="158" t="str">
        <f t="shared" si="23"/>
        <v/>
      </c>
      <c r="BK38" s="107"/>
      <c r="BL38" s="108" t="str">
        <f t="shared" si="24"/>
        <v/>
      </c>
      <c r="BM38" s="108"/>
      <c r="BN38" s="108"/>
      <c r="BO38" s="108" t="str">
        <f t="shared" si="25"/>
        <v/>
      </c>
      <c r="BP38" s="107"/>
      <c r="BQ38" s="108" t="str">
        <f t="shared" si="26"/>
        <v/>
      </c>
      <c r="BR38" s="108"/>
      <c r="BS38" s="108"/>
      <c r="BT38" s="109" t="str">
        <f t="shared" si="27"/>
        <v/>
      </c>
      <c r="BU38" s="108"/>
      <c r="BV38" s="108" t="str">
        <f t="shared" si="28"/>
        <v/>
      </c>
      <c r="BW38" s="108"/>
      <c r="BX38" s="108"/>
      <c r="BY38" s="109" t="str">
        <f t="shared" si="29"/>
        <v/>
      </c>
      <c r="BZ38" s="125"/>
      <c r="CA38" s="119" t="str">
        <f t="shared" si="30"/>
        <v/>
      </c>
      <c r="CB38" s="119"/>
      <c r="CC38" s="119"/>
      <c r="CD38" s="119" t="str">
        <f t="shared" si="31"/>
        <v/>
      </c>
      <c r="CE38" s="125"/>
      <c r="CF38" s="119" t="str">
        <f t="shared" si="32"/>
        <v/>
      </c>
      <c r="CG38" s="119"/>
      <c r="CH38" s="119"/>
      <c r="CI38" s="120" t="str">
        <f t="shared" si="33"/>
        <v/>
      </c>
      <c r="CJ38" s="119"/>
      <c r="CK38" s="119" t="str">
        <f t="shared" si="34"/>
        <v/>
      </c>
      <c r="CL38" s="119"/>
      <c r="CM38" s="119"/>
      <c r="CN38" s="120" t="str">
        <f t="shared" si="35"/>
        <v/>
      </c>
      <c r="CO38" s="131"/>
      <c r="CP38" s="132" t="str">
        <f t="shared" si="36"/>
        <v/>
      </c>
      <c r="CQ38" s="132"/>
      <c r="CR38" s="132"/>
      <c r="CS38" s="132" t="str">
        <f t="shared" si="37"/>
        <v/>
      </c>
      <c r="CT38" s="131"/>
      <c r="CU38" s="132" t="str">
        <f t="shared" si="38"/>
        <v/>
      </c>
      <c r="CV38" s="132"/>
      <c r="CW38" s="132"/>
      <c r="CX38" s="202" t="str">
        <f t="shared" si="39"/>
        <v/>
      </c>
      <c r="CY38" s="132"/>
      <c r="CZ38" s="132" t="str">
        <f t="shared" si="40"/>
        <v/>
      </c>
      <c r="DA38" s="132"/>
      <c r="DB38" s="132"/>
      <c r="DC38" s="202" t="str">
        <f t="shared" si="41"/>
        <v/>
      </c>
      <c r="DD38" s="140">
        <v>583751.8744387097</v>
      </c>
      <c r="DE38" s="141">
        <f t="shared" si="42"/>
        <v>212211.8744387097</v>
      </c>
      <c r="DF38" s="141">
        <v>371540</v>
      </c>
      <c r="DG38" s="141">
        <v>340000</v>
      </c>
      <c r="DH38" s="141">
        <f t="shared" si="43"/>
        <v>31540</v>
      </c>
      <c r="DI38" s="140">
        <v>640160.81922580651</v>
      </c>
      <c r="DJ38" s="141">
        <f t="shared" si="44"/>
        <v>268620.81922580651</v>
      </c>
      <c r="DK38" s="141">
        <v>371540</v>
      </c>
      <c r="DL38" s="141">
        <v>340000</v>
      </c>
      <c r="DM38" s="146">
        <f t="shared" si="45"/>
        <v>31540</v>
      </c>
      <c r="DN38" s="141">
        <v>693884.98307096784</v>
      </c>
      <c r="DO38" s="141">
        <f t="shared" si="46"/>
        <v>322344.98307096784</v>
      </c>
      <c r="DP38" s="141">
        <v>371540</v>
      </c>
      <c r="DQ38" s="141">
        <v>340000</v>
      </c>
      <c r="DR38" s="146">
        <f t="shared" si="47"/>
        <v>31540</v>
      </c>
      <c r="DS38" s="156"/>
      <c r="DT38" s="157" t="str">
        <f t="shared" si="48"/>
        <v/>
      </c>
      <c r="DU38" s="157"/>
      <c r="DV38" s="157"/>
      <c r="DW38" s="157" t="str">
        <f t="shared" si="49"/>
        <v/>
      </c>
      <c r="DX38" s="156"/>
      <c r="DY38" s="157" t="str">
        <f t="shared" si="50"/>
        <v/>
      </c>
      <c r="DZ38" s="157"/>
      <c r="EA38" s="157"/>
      <c r="EB38" s="158" t="str">
        <f t="shared" si="51"/>
        <v/>
      </c>
      <c r="EC38" s="157"/>
      <c r="ED38" s="157" t="str">
        <f t="shared" si="52"/>
        <v/>
      </c>
      <c r="EE38" s="157"/>
      <c r="EF38" s="157"/>
      <c r="EG38" s="158" t="str">
        <f t="shared" si="53"/>
        <v/>
      </c>
      <c r="EH38" s="168"/>
      <c r="EI38" s="169" t="str">
        <f t="shared" si="54"/>
        <v/>
      </c>
      <c r="EJ38" s="169"/>
      <c r="EK38" s="169"/>
      <c r="EL38" s="169" t="str">
        <f t="shared" si="55"/>
        <v/>
      </c>
      <c r="EM38" s="168"/>
      <c r="EN38" s="169" t="str">
        <f t="shared" si="56"/>
        <v/>
      </c>
      <c r="EO38" s="169"/>
      <c r="EP38" s="169"/>
      <c r="EQ38" s="169" t="str">
        <f t="shared" si="57"/>
        <v/>
      </c>
      <c r="ER38" s="168"/>
      <c r="ES38" s="169" t="str">
        <f t="shared" si="58"/>
        <v/>
      </c>
      <c r="ET38" s="169"/>
      <c r="EU38" s="169"/>
      <c r="EV38" s="170" t="str">
        <f t="shared" si="59"/>
        <v/>
      </c>
    </row>
    <row r="39" spans="1:152" x14ac:dyDescent="0.4">
      <c r="A39" s="11" t="s">
        <v>599</v>
      </c>
      <c r="B39" s="12"/>
      <c r="C39" s="61">
        <v>227242</v>
      </c>
      <c r="D39" s="56">
        <f t="shared" si="0"/>
        <v>63312</v>
      </c>
      <c r="E39" s="56">
        <v>163930</v>
      </c>
      <c r="F39" s="56">
        <v>129135</v>
      </c>
      <c r="G39" s="56">
        <f t="shared" si="1"/>
        <v>34795</v>
      </c>
      <c r="H39" s="61">
        <v>245627</v>
      </c>
      <c r="I39" s="56">
        <f t="shared" si="2"/>
        <v>81697</v>
      </c>
      <c r="J39" s="56">
        <v>163930</v>
      </c>
      <c r="K39" s="56">
        <v>129135</v>
      </c>
      <c r="L39" s="59">
        <f t="shared" si="3"/>
        <v>34795</v>
      </c>
      <c r="M39" s="56">
        <v>261966</v>
      </c>
      <c r="N39" s="56">
        <f t="shared" si="4"/>
        <v>98036</v>
      </c>
      <c r="O39" s="56">
        <v>163930</v>
      </c>
      <c r="P39" s="56">
        <v>129135</v>
      </c>
      <c r="Q39" s="59">
        <f t="shared" si="5"/>
        <v>34795</v>
      </c>
      <c r="R39" s="86">
        <v>223185.56</v>
      </c>
      <c r="S39" s="87">
        <f t="shared" si="6"/>
        <v>64355.56</v>
      </c>
      <c r="T39" s="87">
        <v>158830</v>
      </c>
      <c r="U39" s="87">
        <v>140000</v>
      </c>
      <c r="V39" s="87">
        <f t="shared" si="7"/>
        <v>18830</v>
      </c>
      <c r="W39" s="86">
        <v>244218.6</v>
      </c>
      <c r="X39" s="87">
        <f t="shared" si="8"/>
        <v>85388.6</v>
      </c>
      <c r="Y39" s="87">
        <v>158830</v>
      </c>
      <c r="Z39" s="87">
        <v>140000</v>
      </c>
      <c r="AA39" s="88">
        <f t="shared" si="9"/>
        <v>18830</v>
      </c>
      <c r="AB39" s="87">
        <v>261296.32</v>
      </c>
      <c r="AC39" s="87">
        <f t="shared" si="10"/>
        <v>102466.32</v>
      </c>
      <c r="AD39" s="87">
        <v>158830</v>
      </c>
      <c r="AE39" s="87">
        <v>140000</v>
      </c>
      <c r="AF39" s="88">
        <f t="shared" si="11"/>
        <v>18830</v>
      </c>
      <c r="AG39" s="47">
        <v>223635.53</v>
      </c>
      <c r="AH39" s="48">
        <f t="shared" si="12"/>
        <v>60305.53</v>
      </c>
      <c r="AI39" s="48">
        <v>163330</v>
      </c>
      <c r="AJ39" s="48">
        <v>130000</v>
      </c>
      <c r="AK39" s="48">
        <f t="shared" si="13"/>
        <v>33330</v>
      </c>
      <c r="AL39" s="47">
        <v>240721.39</v>
      </c>
      <c r="AM39" s="48">
        <f t="shared" si="14"/>
        <v>77391.390000000014</v>
      </c>
      <c r="AN39" s="48">
        <v>163330</v>
      </c>
      <c r="AO39" s="48">
        <v>130000</v>
      </c>
      <c r="AP39" s="53">
        <f t="shared" si="15"/>
        <v>33330</v>
      </c>
      <c r="AQ39" s="48">
        <v>256199.66800000001</v>
      </c>
      <c r="AR39" s="48">
        <f t="shared" si="16"/>
        <v>92869.668000000005</v>
      </c>
      <c r="AS39" s="48">
        <v>163330</v>
      </c>
      <c r="AT39" s="48">
        <v>130000</v>
      </c>
      <c r="AU39" s="53">
        <f t="shared" si="17"/>
        <v>33330</v>
      </c>
      <c r="AV39" s="152">
        <v>226758</v>
      </c>
      <c r="AW39" s="150">
        <f t="shared" si="18"/>
        <v>64468</v>
      </c>
      <c r="AX39" s="150">
        <v>162290</v>
      </c>
      <c r="AY39" s="150">
        <v>128960</v>
      </c>
      <c r="AZ39" s="150">
        <f t="shared" si="19"/>
        <v>33330</v>
      </c>
      <c r="BA39" s="152">
        <v>245047</v>
      </c>
      <c r="BB39" s="150">
        <f t="shared" si="20"/>
        <v>82757</v>
      </c>
      <c r="BC39" s="150">
        <v>162290</v>
      </c>
      <c r="BD39" s="150">
        <v>128960</v>
      </c>
      <c r="BE39" s="151">
        <f t="shared" si="21"/>
        <v>33330</v>
      </c>
      <c r="BF39" s="150">
        <v>261598</v>
      </c>
      <c r="BG39" s="150">
        <f t="shared" si="22"/>
        <v>99308</v>
      </c>
      <c r="BH39" s="150">
        <v>162290</v>
      </c>
      <c r="BI39" s="150">
        <v>128960</v>
      </c>
      <c r="BJ39" s="151">
        <f t="shared" si="23"/>
        <v>33330</v>
      </c>
      <c r="BK39" s="101">
        <v>240124</v>
      </c>
      <c r="BL39" s="102">
        <f t="shared" si="24"/>
        <v>66794</v>
      </c>
      <c r="BM39" s="102">
        <v>173330</v>
      </c>
      <c r="BN39" s="102">
        <v>140000</v>
      </c>
      <c r="BO39" s="102">
        <f t="shared" si="25"/>
        <v>33330</v>
      </c>
      <c r="BP39" s="101">
        <v>259908.4</v>
      </c>
      <c r="BQ39" s="102">
        <f t="shared" si="26"/>
        <v>86578.4</v>
      </c>
      <c r="BR39" s="102">
        <v>173330</v>
      </c>
      <c r="BS39" s="102">
        <v>140000</v>
      </c>
      <c r="BT39" s="103">
        <f t="shared" si="27"/>
        <v>33330</v>
      </c>
      <c r="BU39" s="102">
        <v>277224.08</v>
      </c>
      <c r="BV39" s="102">
        <f t="shared" si="28"/>
        <v>103894.08000000002</v>
      </c>
      <c r="BW39" s="102">
        <v>173330</v>
      </c>
      <c r="BX39" s="102">
        <v>140000</v>
      </c>
      <c r="BY39" s="103">
        <f t="shared" si="29"/>
        <v>33330</v>
      </c>
      <c r="BZ39" s="123">
        <v>246074</v>
      </c>
      <c r="CA39" s="115">
        <f t="shared" si="30"/>
        <v>65024</v>
      </c>
      <c r="CB39" s="213">
        <v>181050</v>
      </c>
      <c r="CC39" s="213">
        <v>140000</v>
      </c>
      <c r="CD39" s="213">
        <f t="shared" si="31"/>
        <v>41050</v>
      </c>
      <c r="CE39" s="212">
        <v>266497</v>
      </c>
      <c r="CF39" s="213">
        <f t="shared" si="32"/>
        <v>85447</v>
      </c>
      <c r="CG39" s="213">
        <v>181050</v>
      </c>
      <c r="CH39" s="213">
        <v>140000</v>
      </c>
      <c r="CI39" s="214">
        <f t="shared" si="33"/>
        <v>41050</v>
      </c>
      <c r="CJ39" s="213">
        <v>281721</v>
      </c>
      <c r="CK39" s="213">
        <f t="shared" si="34"/>
        <v>100671</v>
      </c>
      <c r="CL39" s="213">
        <v>181050</v>
      </c>
      <c r="CM39" s="115">
        <v>140000</v>
      </c>
      <c r="CN39" s="116">
        <f t="shared" si="35"/>
        <v>41050</v>
      </c>
      <c r="CO39" s="127">
        <v>256086.86499999999</v>
      </c>
      <c r="CP39" s="128">
        <f t="shared" si="36"/>
        <v>66906.864999999991</v>
      </c>
      <c r="CQ39" s="128">
        <v>189180</v>
      </c>
      <c r="CR39" s="128">
        <v>150000</v>
      </c>
      <c r="CS39" s="128">
        <f t="shared" si="37"/>
        <v>39180</v>
      </c>
      <c r="CT39" s="127">
        <v>280292.95</v>
      </c>
      <c r="CU39" s="128">
        <f t="shared" si="38"/>
        <v>91112.950000000012</v>
      </c>
      <c r="CV39" s="128">
        <v>189180</v>
      </c>
      <c r="CW39" s="128">
        <v>150000</v>
      </c>
      <c r="CX39" s="135">
        <f t="shared" si="39"/>
        <v>39180</v>
      </c>
      <c r="CY39" s="128">
        <v>298515.54000000004</v>
      </c>
      <c r="CZ39" s="128">
        <f t="shared" si="40"/>
        <v>109335.54000000004</v>
      </c>
      <c r="DA39" s="128">
        <v>189180</v>
      </c>
      <c r="DB39" s="128">
        <v>150000</v>
      </c>
      <c r="DC39" s="135">
        <f t="shared" si="41"/>
        <v>39180</v>
      </c>
      <c r="DD39" s="136">
        <v>249607.7</v>
      </c>
      <c r="DE39" s="137">
        <f t="shared" si="42"/>
        <v>75827.700000000012</v>
      </c>
      <c r="DF39" s="137">
        <v>173780</v>
      </c>
      <c r="DG39" s="137">
        <v>142500</v>
      </c>
      <c r="DH39" s="137">
        <f t="shared" si="43"/>
        <v>31280</v>
      </c>
      <c r="DI39" s="136">
        <v>274760</v>
      </c>
      <c r="DJ39" s="137">
        <f t="shared" si="44"/>
        <v>100980</v>
      </c>
      <c r="DK39" s="137">
        <v>173780</v>
      </c>
      <c r="DL39" s="137">
        <v>142500</v>
      </c>
      <c r="DM39" s="144">
        <f t="shared" si="45"/>
        <v>31280</v>
      </c>
      <c r="DN39" s="137">
        <v>294956</v>
      </c>
      <c r="DO39" s="137">
        <f t="shared" si="46"/>
        <v>121176</v>
      </c>
      <c r="DP39" s="137">
        <v>173780</v>
      </c>
      <c r="DQ39" s="137">
        <v>142500</v>
      </c>
      <c r="DR39" s="144">
        <f t="shared" si="47"/>
        <v>31280</v>
      </c>
      <c r="DS39" s="152">
        <v>253477.3315</v>
      </c>
      <c r="DT39" s="150">
        <f t="shared" si="48"/>
        <v>71247.3315</v>
      </c>
      <c r="DU39" s="150">
        <v>182230</v>
      </c>
      <c r="DV39" s="150">
        <v>140000</v>
      </c>
      <c r="DW39" s="150">
        <f t="shared" si="49"/>
        <v>42230</v>
      </c>
      <c r="DX39" s="152">
        <v>275999.64500000002</v>
      </c>
      <c r="DY39" s="150">
        <f t="shared" si="50"/>
        <v>93769.645000000019</v>
      </c>
      <c r="DZ39" s="150">
        <v>182230</v>
      </c>
      <c r="EA39" s="150">
        <v>140000</v>
      </c>
      <c r="EB39" s="151">
        <f t="shared" si="51"/>
        <v>42230</v>
      </c>
      <c r="EC39" s="150">
        <v>294753.57400000002</v>
      </c>
      <c r="ED39" s="150">
        <f t="shared" si="52"/>
        <v>112523.57400000002</v>
      </c>
      <c r="EE39" s="150">
        <v>182230</v>
      </c>
      <c r="EF39" s="150">
        <v>140000</v>
      </c>
      <c r="EG39" s="151">
        <f t="shared" si="53"/>
        <v>42230</v>
      </c>
      <c r="EH39" s="162"/>
      <c r="EI39" s="163" t="str">
        <f t="shared" si="54"/>
        <v/>
      </c>
      <c r="EN39" s="163"/>
      <c r="ES39" s="163"/>
    </row>
    <row r="40" spans="1:152" x14ac:dyDescent="0.4">
      <c r="A40" s="11" t="s">
        <v>600</v>
      </c>
      <c r="B40" s="12"/>
      <c r="C40" s="61">
        <v>352472</v>
      </c>
      <c r="D40" s="56">
        <f t="shared" si="0"/>
        <v>79869</v>
      </c>
      <c r="E40" s="56">
        <v>272603</v>
      </c>
      <c r="F40" s="56">
        <v>220468</v>
      </c>
      <c r="G40" s="56">
        <f t="shared" si="1"/>
        <v>52135</v>
      </c>
      <c r="H40" s="61">
        <v>376589</v>
      </c>
      <c r="I40" s="56">
        <f t="shared" si="2"/>
        <v>103986</v>
      </c>
      <c r="J40" s="56">
        <v>272603</v>
      </c>
      <c r="K40" s="56">
        <v>220468</v>
      </c>
      <c r="L40" s="59">
        <f t="shared" si="3"/>
        <v>52135</v>
      </c>
      <c r="M40" s="56">
        <v>397387</v>
      </c>
      <c r="N40" s="56">
        <f t="shared" si="4"/>
        <v>124784</v>
      </c>
      <c r="O40" s="56">
        <v>272603</v>
      </c>
      <c r="P40" s="56">
        <v>220468</v>
      </c>
      <c r="Q40" s="59">
        <f t="shared" si="5"/>
        <v>52135</v>
      </c>
      <c r="R40" s="86">
        <v>356504.46</v>
      </c>
      <c r="S40" s="87">
        <f t="shared" si="6"/>
        <v>82344.460000000021</v>
      </c>
      <c r="T40" s="87">
        <v>274160</v>
      </c>
      <c r="U40" s="87">
        <v>240000</v>
      </c>
      <c r="V40" s="87">
        <f t="shared" si="7"/>
        <v>34160</v>
      </c>
      <c r="W40" s="86">
        <v>383478.1</v>
      </c>
      <c r="X40" s="87">
        <f t="shared" si="8"/>
        <v>109318.09999999998</v>
      </c>
      <c r="Y40" s="87">
        <v>274160</v>
      </c>
      <c r="Z40" s="87">
        <v>240000</v>
      </c>
      <c r="AA40" s="88">
        <f t="shared" si="9"/>
        <v>34160</v>
      </c>
      <c r="AB40" s="87">
        <v>405341.72</v>
      </c>
      <c r="AC40" s="87">
        <f t="shared" si="10"/>
        <v>131181.71999999997</v>
      </c>
      <c r="AD40" s="87">
        <v>274160</v>
      </c>
      <c r="AE40" s="87">
        <v>240000</v>
      </c>
      <c r="AF40" s="88">
        <f t="shared" si="11"/>
        <v>34160</v>
      </c>
      <c r="AG40" s="47">
        <v>348046.39</v>
      </c>
      <c r="AH40" s="48">
        <f t="shared" si="12"/>
        <v>79386.390000000014</v>
      </c>
      <c r="AI40" s="48">
        <v>268660</v>
      </c>
      <c r="AJ40" s="48">
        <v>220000</v>
      </c>
      <c r="AK40" s="48">
        <f t="shared" si="13"/>
        <v>48660</v>
      </c>
      <c r="AL40" s="47">
        <v>369985.57</v>
      </c>
      <c r="AM40" s="48">
        <f t="shared" si="14"/>
        <v>101325.57</v>
      </c>
      <c r="AN40" s="48">
        <v>268660</v>
      </c>
      <c r="AO40" s="48">
        <v>220000</v>
      </c>
      <c r="AP40" s="53">
        <f t="shared" si="15"/>
        <v>48660</v>
      </c>
      <c r="AQ40" s="48">
        <v>390250.68400000001</v>
      </c>
      <c r="AR40" s="48">
        <f t="shared" si="16"/>
        <v>121590.68400000001</v>
      </c>
      <c r="AS40" s="48">
        <v>268660</v>
      </c>
      <c r="AT40" s="48">
        <v>220000</v>
      </c>
      <c r="AU40" s="53">
        <f t="shared" si="17"/>
        <v>48660</v>
      </c>
      <c r="AV40" s="152">
        <v>378590</v>
      </c>
      <c r="AW40" s="150">
        <f t="shared" si="18"/>
        <v>80930</v>
      </c>
      <c r="AX40" s="150">
        <v>297660</v>
      </c>
      <c r="AY40" s="150">
        <v>249000</v>
      </c>
      <c r="AZ40" s="150">
        <f t="shared" si="19"/>
        <v>48660</v>
      </c>
      <c r="BA40" s="152">
        <v>401818</v>
      </c>
      <c r="BB40" s="150">
        <f t="shared" si="20"/>
        <v>104158</v>
      </c>
      <c r="BC40" s="150">
        <v>297660</v>
      </c>
      <c r="BD40" s="150">
        <v>249000</v>
      </c>
      <c r="BE40" s="151">
        <f t="shared" si="21"/>
        <v>48660</v>
      </c>
      <c r="BF40" s="150">
        <v>422650</v>
      </c>
      <c r="BG40" s="150">
        <f t="shared" si="22"/>
        <v>124990</v>
      </c>
      <c r="BH40" s="150">
        <v>297660</v>
      </c>
      <c r="BI40" s="150">
        <v>249000</v>
      </c>
      <c r="BJ40" s="151">
        <f t="shared" si="23"/>
        <v>48660</v>
      </c>
      <c r="BK40" s="101">
        <v>375114.1</v>
      </c>
      <c r="BL40" s="102">
        <f t="shared" si="24"/>
        <v>86454.099999999977</v>
      </c>
      <c r="BM40" s="102">
        <v>288660</v>
      </c>
      <c r="BN40" s="102">
        <v>240000</v>
      </c>
      <c r="BO40" s="102">
        <f t="shared" si="25"/>
        <v>48660</v>
      </c>
      <c r="BP40" s="101">
        <v>400693.1</v>
      </c>
      <c r="BQ40" s="102">
        <f t="shared" si="26"/>
        <v>112033.09999999998</v>
      </c>
      <c r="BR40" s="102">
        <v>288660</v>
      </c>
      <c r="BS40" s="102">
        <v>240000</v>
      </c>
      <c r="BT40" s="103">
        <f t="shared" si="27"/>
        <v>48660</v>
      </c>
      <c r="BU40" s="102">
        <v>423099.72</v>
      </c>
      <c r="BV40" s="102">
        <f t="shared" si="28"/>
        <v>134439.71999999997</v>
      </c>
      <c r="BW40" s="102">
        <v>288660</v>
      </c>
      <c r="BX40" s="102">
        <v>240000</v>
      </c>
      <c r="BY40" s="103">
        <f t="shared" si="29"/>
        <v>48660</v>
      </c>
      <c r="BZ40" s="123">
        <v>380707</v>
      </c>
      <c r="CA40" s="115">
        <f t="shared" si="30"/>
        <v>88547</v>
      </c>
      <c r="CB40" s="213">
        <v>292160</v>
      </c>
      <c r="CC40" s="213">
        <v>240000</v>
      </c>
      <c r="CD40" s="213">
        <f t="shared" si="31"/>
        <v>52160</v>
      </c>
      <c r="CE40" s="212">
        <v>408620</v>
      </c>
      <c r="CF40" s="213">
        <f t="shared" si="32"/>
        <v>116460</v>
      </c>
      <c r="CG40" s="213">
        <v>292160</v>
      </c>
      <c r="CH40" s="213">
        <v>240000</v>
      </c>
      <c r="CI40" s="214">
        <f t="shared" si="33"/>
        <v>52160</v>
      </c>
      <c r="CJ40" s="213">
        <v>431912</v>
      </c>
      <c r="CK40" s="213">
        <f t="shared" si="34"/>
        <v>139752</v>
      </c>
      <c r="CL40" s="213">
        <v>292160</v>
      </c>
      <c r="CM40" s="115">
        <v>240000</v>
      </c>
      <c r="CN40" s="116">
        <f t="shared" si="35"/>
        <v>52160</v>
      </c>
      <c r="CO40" s="127">
        <v>390015.86499999999</v>
      </c>
      <c r="CP40" s="128">
        <f t="shared" si="36"/>
        <v>86655.864999999991</v>
      </c>
      <c r="CQ40" s="128">
        <v>303360</v>
      </c>
      <c r="CR40" s="128">
        <v>250000</v>
      </c>
      <c r="CS40" s="128">
        <f t="shared" si="37"/>
        <v>53360</v>
      </c>
      <c r="CT40" s="127">
        <v>420950.95</v>
      </c>
      <c r="CU40" s="128">
        <f t="shared" si="38"/>
        <v>117590.95000000001</v>
      </c>
      <c r="CV40" s="128">
        <v>303360</v>
      </c>
      <c r="CW40" s="128">
        <v>250000</v>
      </c>
      <c r="CX40" s="135">
        <f t="shared" si="39"/>
        <v>53360</v>
      </c>
      <c r="CY40" s="128">
        <v>444469.14</v>
      </c>
      <c r="CZ40" s="128">
        <f t="shared" si="40"/>
        <v>141109.14000000001</v>
      </c>
      <c r="DA40" s="128">
        <v>303360</v>
      </c>
      <c r="DB40" s="128">
        <v>250000</v>
      </c>
      <c r="DC40" s="135">
        <f t="shared" si="41"/>
        <v>53360</v>
      </c>
      <c r="DD40" s="136">
        <v>381460.1</v>
      </c>
      <c r="DE40" s="137">
        <f t="shared" si="42"/>
        <v>96900.099999999977</v>
      </c>
      <c r="DF40" s="137">
        <v>284560</v>
      </c>
      <c r="DG40" s="137">
        <v>240000</v>
      </c>
      <c r="DH40" s="137">
        <f t="shared" si="43"/>
        <v>44560</v>
      </c>
      <c r="DI40" s="136">
        <v>413794.5</v>
      </c>
      <c r="DJ40" s="137">
        <f t="shared" si="44"/>
        <v>129234.5</v>
      </c>
      <c r="DK40" s="137">
        <v>284560</v>
      </c>
      <c r="DL40" s="137">
        <v>240000</v>
      </c>
      <c r="DM40" s="144">
        <f t="shared" si="45"/>
        <v>44560</v>
      </c>
      <c r="DN40" s="137">
        <v>439641.4</v>
      </c>
      <c r="DO40" s="137">
        <f t="shared" si="46"/>
        <v>155081.40000000002</v>
      </c>
      <c r="DP40" s="137">
        <v>284560</v>
      </c>
      <c r="DQ40" s="137">
        <v>240000</v>
      </c>
      <c r="DR40" s="144">
        <f t="shared" si="47"/>
        <v>44560</v>
      </c>
      <c r="DS40" s="152">
        <v>392017.28149999998</v>
      </c>
      <c r="DT40" s="150">
        <f t="shared" si="48"/>
        <v>92507.281499999983</v>
      </c>
      <c r="DU40" s="150">
        <v>299510</v>
      </c>
      <c r="DV40" s="150">
        <v>240000</v>
      </c>
      <c r="DW40" s="150">
        <f t="shared" si="49"/>
        <v>59510</v>
      </c>
      <c r="DX40" s="152">
        <v>420969.69500000001</v>
      </c>
      <c r="DY40" s="150">
        <f t="shared" si="50"/>
        <v>121459.69500000001</v>
      </c>
      <c r="DZ40" s="150">
        <v>299510</v>
      </c>
      <c r="EA40" s="150">
        <v>240000</v>
      </c>
      <c r="EB40" s="151">
        <f t="shared" si="51"/>
        <v>59510</v>
      </c>
      <c r="EC40" s="150">
        <v>445261.63399999996</v>
      </c>
      <c r="ED40" s="150">
        <f t="shared" si="52"/>
        <v>145751.63399999996</v>
      </c>
      <c r="EE40" s="150">
        <v>299510</v>
      </c>
      <c r="EF40" s="150">
        <v>240000</v>
      </c>
      <c r="EG40" s="151">
        <f t="shared" si="53"/>
        <v>59510</v>
      </c>
      <c r="EH40" s="162"/>
      <c r="EI40" s="163" t="str">
        <f t="shared" si="54"/>
        <v/>
      </c>
      <c r="EN40" s="163"/>
      <c r="ES40" s="163"/>
      <c r="EV40" s="164" t="s">
        <v>262</v>
      </c>
    </row>
    <row r="41" spans="1:152" x14ac:dyDescent="0.4">
      <c r="A41" s="11" t="s">
        <v>601</v>
      </c>
      <c r="B41" s="12"/>
      <c r="C41" s="61"/>
      <c r="D41" s="56" t="str">
        <f t="shared" si="0"/>
        <v/>
      </c>
      <c r="G41" s="56" t="str">
        <f t="shared" si="1"/>
        <v/>
      </c>
      <c r="I41" s="56" t="str">
        <f t="shared" si="2"/>
        <v/>
      </c>
      <c r="L41" s="59" t="str">
        <f t="shared" si="3"/>
        <v/>
      </c>
      <c r="N41" s="56" t="str">
        <f t="shared" si="4"/>
        <v/>
      </c>
      <c r="Q41" s="59" t="str">
        <f t="shared" si="5"/>
        <v/>
      </c>
      <c r="R41" s="86">
        <v>489823.36</v>
      </c>
      <c r="S41" s="87">
        <f t="shared" si="6"/>
        <v>100333.35999999999</v>
      </c>
      <c r="T41" s="87">
        <v>389490</v>
      </c>
      <c r="U41" s="87">
        <v>340000</v>
      </c>
      <c r="V41" s="87">
        <f t="shared" si="7"/>
        <v>49490</v>
      </c>
      <c r="W41" s="86">
        <v>522737.6</v>
      </c>
      <c r="X41" s="87">
        <f t="shared" si="8"/>
        <v>133247.59999999998</v>
      </c>
      <c r="Y41" s="87">
        <v>389490</v>
      </c>
      <c r="Z41" s="87">
        <v>340000</v>
      </c>
      <c r="AA41" s="88">
        <f t="shared" si="9"/>
        <v>49490</v>
      </c>
      <c r="AB41" s="87">
        <v>549387.12</v>
      </c>
      <c r="AC41" s="87">
        <f t="shared" si="10"/>
        <v>159897.12</v>
      </c>
      <c r="AD41" s="87">
        <v>389490</v>
      </c>
      <c r="AE41" s="87">
        <v>340000</v>
      </c>
      <c r="AF41" s="88">
        <f t="shared" si="11"/>
        <v>49490</v>
      </c>
      <c r="AG41" s="47">
        <v>502457.25</v>
      </c>
      <c r="AH41" s="48">
        <f t="shared" si="12"/>
        <v>98467.25</v>
      </c>
      <c r="AI41" s="48">
        <v>403990</v>
      </c>
      <c r="AJ41" s="48">
        <v>340000</v>
      </c>
      <c r="AK41" s="48">
        <f t="shared" si="13"/>
        <v>63990</v>
      </c>
      <c r="AL41" s="47">
        <v>529249.75</v>
      </c>
      <c r="AM41" s="48">
        <f t="shared" si="14"/>
        <v>125259.75</v>
      </c>
      <c r="AN41" s="48">
        <v>403990</v>
      </c>
      <c r="AO41" s="48">
        <v>340000</v>
      </c>
      <c r="AP41" s="53">
        <f t="shared" si="15"/>
        <v>63990</v>
      </c>
      <c r="AQ41" s="48">
        <v>554301.69999999995</v>
      </c>
      <c r="AR41" s="48">
        <f t="shared" si="16"/>
        <v>150311.69999999995</v>
      </c>
      <c r="AS41" s="48">
        <v>403990</v>
      </c>
      <c r="AT41" s="48">
        <v>340000</v>
      </c>
      <c r="AU41" s="53">
        <f t="shared" si="17"/>
        <v>63990</v>
      </c>
      <c r="AV41" s="152"/>
      <c r="AW41" s="150" t="str">
        <f t="shared" si="18"/>
        <v/>
      </c>
      <c r="AZ41" s="150" t="str">
        <f t="shared" si="19"/>
        <v/>
      </c>
      <c r="BB41" s="150" t="str">
        <f t="shared" si="20"/>
        <v/>
      </c>
      <c r="BE41" s="151" t="str">
        <f t="shared" si="21"/>
        <v/>
      </c>
      <c r="BG41" s="150" t="str">
        <f t="shared" si="22"/>
        <v/>
      </c>
      <c r="BJ41" s="151" t="str">
        <f t="shared" si="23"/>
        <v/>
      </c>
      <c r="BK41" s="101">
        <v>510104.2</v>
      </c>
      <c r="BL41" s="102">
        <f t="shared" si="24"/>
        <v>106114.20000000001</v>
      </c>
      <c r="BM41" s="102">
        <v>403990</v>
      </c>
      <c r="BN41" s="102">
        <v>340000</v>
      </c>
      <c r="BO41" s="102">
        <f t="shared" si="25"/>
        <v>63990</v>
      </c>
      <c r="BP41" s="101">
        <v>541477.80000000005</v>
      </c>
      <c r="BQ41" s="102">
        <f t="shared" si="26"/>
        <v>137487.80000000005</v>
      </c>
      <c r="BR41" s="102">
        <v>403990</v>
      </c>
      <c r="BS41" s="102">
        <v>340000</v>
      </c>
      <c r="BT41" s="103">
        <f t="shared" si="27"/>
        <v>63990</v>
      </c>
      <c r="BU41" s="102">
        <v>568975.35999999999</v>
      </c>
      <c r="BV41" s="102">
        <f t="shared" si="28"/>
        <v>164985.35999999999</v>
      </c>
      <c r="BW41" s="102">
        <v>403990</v>
      </c>
      <c r="BX41" s="102">
        <v>340000</v>
      </c>
      <c r="BY41" s="103">
        <f t="shared" si="29"/>
        <v>63990</v>
      </c>
      <c r="BZ41" s="123">
        <v>509445</v>
      </c>
      <c r="CA41" s="115">
        <f t="shared" si="30"/>
        <v>109885</v>
      </c>
      <c r="CB41" s="213">
        <v>399560</v>
      </c>
      <c r="CC41" s="213">
        <v>340000</v>
      </c>
      <c r="CD41" s="213">
        <f t="shared" si="31"/>
        <v>59560</v>
      </c>
      <c r="CE41" s="212">
        <v>542930</v>
      </c>
      <c r="CF41" s="213">
        <f t="shared" si="32"/>
        <v>143370</v>
      </c>
      <c r="CG41" s="213">
        <v>399560</v>
      </c>
      <c r="CH41" s="213">
        <v>340000</v>
      </c>
      <c r="CI41" s="214">
        <f t="shared" si="33"/>
        <v>59560</v>
      </c>
      <c r="CJ41" s="213">
        <v>571604</v>
      </c>
      <c r="CK41" s="213">
        <f t="shared" si="34"/>
        <v>172044</v>
      </c>
      <c r="CL41" s="213">
        <v>399560</v>
      </c>
      <c r="CM41" s="115">
        <v>340000</v>
      </c>
      <c r="CN41" s="116">
        <f t="shared" si="35"/>
        <v>59560</v>
      </c>
      <c r="CO41" s="127">
        <v>523944.86499999999</v>
      </c>
      <c r="CP41" s="128">
        <f t="shared" si="36"/>
        <v>106404.86499999999</v>
      </c>
      <c r="CQ41" s="128">
        <v>417540</v>
      </c>
      <c r="CR41" s="128">
        <v>350000</v>
      </c>
      <c r="CS41" s="128">
        <f t="shared" si="37"/>
        <v>67540</v>
      </c>
      <c r="CT41" s="127">
        <v>561608.94999999995</v>
      </c>
      <c r="CU41" s="128">
        <f t="shared" si="38"/>
        <v>144068.94999999995</v>
      </c>
      <c r="CV41" s="128">
        <v>417540</v>
      </c>
      <c r="CW41" s="128">
        <v>350000</v>
      </c>
      <c r="CX41" s="135">
        <f t="shared" si="39"/>
        <v>67540</v>
      </c>
      <c r="CY41" s="128">
        <v>590422.74</v>
      </c>
      <c r="CZ41" s="128">
        <f t="shared" si="40"/>
        <v>172882.74</v>
      </c>
      <c r="DA41" s="128">
        <v>417540</v>
      </c>
      <c r="DB41" s="128">
        <v>350000</v>
      </c>
      <c r="DC41" s="135">
        <f t="shared" si="41"/>
        <v>67540</v>
      </c>
      <c r="DD41" s="136">
        <v>515812.5</v>
      </c>
      <c r="DE41" s="137">
        <f t="shared" si="42"/>
        <v>117972.5</v>
      </c>
      <c r="DF41" s="137">
        <v>397840</v>
      </c>
      <c r="DG41" s="137">
        <v>340000</v>
      </c>
      <c r="DH41" s="137">
        <f t="shared" si="43"/>
        <v>57840</v>
      </c>
      <c r="DI41" s="136">
        <v>555329</v>
      </c>
      <c r="DJ41" s="137">
        <f t="shared" si="44"/>
        <v>157489</v>
      </c>
      <c r="DK41" s="137">
        <v>397840</v>
      </c>
      <c r="DL41" s="137">
        <v>340000</v>
      </c>
      <c r="DM41" s="144">
        <f t="shared" si="45"/>
        <v>57840</v>
      </c>
      <c r="DN41" s="137">
        <v>586826.80000000005</v>
      </c>
      <c r="DO41" s="137">
        <f t="shared" si="46"/>
        <v>188986.80000000005</v>
      </c>
      <c r="DP41" s="137">
        <v>397840</v>
      </c>
      <c r="DQ41" s="137">
        <v>340000</v>
      </c>
      <c r="DR41" s="144">
        <f t="shared" si="47"/>
        <v>57840</v>
      </c>
      <c r="DS41" s="152"/>
      <c r="DT41" s="150" t="str">
        <f t="shared" si="48"/>
        <v/>
      </c>
      <c r="DW41" s="150" t="str">
        <f t="shared" si="49"/>
        <v/>
      </c>
      <c r="DY41" s="150" t="str">
        <f t="shared" si="50"/>
        <v/>
      </c>
      <c r="EB41" s="151" t="str">
        <f t="shared" si="51"/>
        <v/>
      </c>
      <c r="ED41" s="150" t="str">
        <f t="shared" si="52"/>
        <v/>
      </c>
      <c r="EG41" s="151" t="str">
        <f t="shared" si="53"/>
        <v/>
      </c>
      <c r="EH41" s="162"/>
      <c r="EI41" s="163" t="str">
        <f t="shared" si="54"/>
        <v/>
      </c>
      <c r="EN41" s="163"/>
      <c r="ES41" s="163"/>
      <c r="EV41" s="164" t="str">
        <f t="shared" si="59"/>
        <v/>
      </c>
    </row>
    <row r="42" spans="1:152" x14ac:dyDescent="0.4">
      <c r="A42" s="27" t="s">
        <v>602</v>
      </c>
      <c r="B42" s="34"/>
      <c r="C42" s="62"/>
      <c r="D42" s="57" t="str">
        <f t="shared" si="0"/>
        <v/>
      </c>
      <c r="E42" s="57"/>
      <c r="F42" s="57"/>
      <c r="G42" s="57" t="str">
        <f t="shared" si="1"/>
        <v/>
      </c>
      <c r="H42" s="62"/>
      <c r="I42" s="57" t="str">
        <f t="shared" si="2"/>
        <v/>
      </c>
      <c r="J42" s="57"/>
      <c r="K42" s="57"/>
      <c r="L42" s="60" t="str">
        <f t="shared" si="3"/>
        <v/>
      </c>
      <c r="M42" s="57"/>
      <c r="N42" s="57" t="str">
        <f t="shared" si="4"/>
        <v/>
      </c>
      <c r="O42" s="57"/>
      <c r="P42" s="57"/>
      <c r="Q42" s="60" t="str">
        <f t="shared" si="5"/>
        <v/>
      </c>
      <c r="R42" s="95"/>
      <c r="S42" s="96" t="str">
        <f t="shared" si="6"/>
        <v/>
      </c>
      <c r="T42" s="96"/>
      <c r="U42" s="96"/>
      <c r="V42" s="96" t="str">
        <f t="shared" si="7"/>
        <v/>
      </c>
      <c r="W42" s="95"/>
      <c r="X42" s="96" t="str">
        <f t="shared" si="8"/>
        <v/>
      </c>
      <c r="Y42" s="96"/>
      <c r="Z42" s="96"/>
      <c r="AA42" s="97" t="str">
        <f t="shared" si="9"/>
        <v/>
      </c>
      <c r="AB42" s="96"/>
      <c r="AC42" s="96" t="str">
        <f t="shared" si="10"/>
        <v/>
      </c>
      <c r="AD42" s="96"/>
      <c r="AE42" s="96"/>
      <c r="AF42" s="97" t="str">
        <f t="shared" si="11"/>
        <v/>
      </c>
      <c r="AG42" s="49"/>
      <c r="AH42" s="50" t="str">
        <f t="shared" si="12"/>
        <v/>
      </c>
      <c r="AI42" s="50"/>
      <c r="AJ42" s="50"/>
      <c r="AK42" s="50" t="str">
        <f t="shared" si="13"/>
        <v/>
      </c>
      <c r="AL42" s="49"/>
      <c r="AM42" s="50" t="str">
        <f t="shared" si="14"/>
        <v/>
      </c>
      <c r="AN42" s="50"/>
      <c r="AO42" s="50"/>
      <c r="AP42" s="54" t="str">
        <f t="shared" si="15"/>
        <v/>
      </c>
      <c r="AQ42" s="50"/>
      <c r="AR42" s="50" t="str">
        <f t="shared" si="16"/>
        <v/>
      </c>
      <c r="AS42" s="50"/>
      <c r="AT42" s="50"/>
      <c r="AU42" s="54" t="str">
        <f t="shared" si="17"/>
        <v/>
      </c>
      <c r="AV42" s="159"/>
      <c r="AW42" s="160" t="str">
        <f t="shared" si="18"/>
        <v/>
      </c>
      <c r="AX42" s="160"/>
      <c r="AY42" s="160"/>
      <c r="AZ42" s="160" t="str">
        <f t="shared" si="19"/>
        <v/>
      </c>
      <c r="BA42" s="159"/>
      <c r="BB42" s="160" t="str">
        <f t="shared" si="20"/>
        <v/>
      </c>
      <c r="BC42" s="160"/>
      <c r="BD42" s="160"/>
      <c r="BE42" s="161" t="str">
        <f t="shared" si="21"/>
        <v/>
      </c>
      <c r="BF42" s="160"/>
      <c r="BG42" s="160" t="str">
        <f t="shared" si="22"/>
        <v/>
      </c>
      <c r="BH42" s="160"/>
      <c r="BI42" s="160"/>
      <c r="BJ42" s="161" t="str">
        <f t="shared" si="23"/>
        <v/>
      </c>
      <c r="BK42" s="113"/>
      <c r="BL42" s="110" t="str">
        <f t="shared" si="24"/>
        <v/>
      </c>
      <c r="BM42" s="110"/>
      <c r="BN42" s="110"/>
      <c r="BO42" s="110" t="str">
        <f t="shared" si="25"/>
        <v/>
      </c>
      <c r="BP42" s="113"/>
      <c r="BQ42" s="110" t="str">
        <f t="shared" si="26"/>
        <v/>
      </c>
      <c r="BR42" s="110"/>
      <c r="BS42" s="110"/>
      <c r="BT42" s="111" t="str">
        <f t="shared" si="27"/>
        <v/>
      </c>
      <c r="BU42" s="110"/>
      <c r="BV42" s="110" t="str">
        <f t="shared" si="28"/>
        <v/>
      </c>
      <c r="BW42" s="110"/>
      <c r="BX42" s="110"/>
      <c r="BY42" s="111" t="str">
        <f t="shared" si="29"/>
        <v/>
      </c>
      <c r="BZ42" s="126"/>
      <c r="CA42" s="121" t="str">
        <f t="shared" si="30"/>
        <v/>
      </c>
      <c r="CB42" s="217"/>
      <c r="CC42" s="217"/>
      <c r="CD42" s="217" t="str">
        <f t="shared" si="31"/>
        <v/>
      </c>
      <c r="CE42" s="218"/>
      <c r="CF42" s="217" t="str">
        <f t="shared" si="32"/>
        <v/>
      </c>
      <c r="CG42" s="217"/>
      <c r="CH42" s="217"/>
      <c r="CI42" s="219" t="str">
        <f t="shared" si="33"/>
        <v/>
      </c>
      <c r="CJ42" s="217"/>
      <c r="CK42" s="217" t="str">
        <f t="shared" si="34"/>
        <v/>
      </c>
      <c r="CL42" s="217"/>
      <c r="CM42" s="121"/>
      <c r="CN42" s="122" t="str">
        <f t="shared" si="35"/>
        <v/>
      </c>
      <c r="CO42" s="133"/>
      <c r="CP42" s="134" t="str">
        <f t="shared" si="36"/>
        <v/>
      </c>
      <c r="CQ42" s="134"/>
      <c r="CR42" s="134"/>
      <c r="CS42" s="134" t="str">
        <f t="shared" si="37"/>
        <v/>
      </c>
      <c r="CT42" s="133"/>
      <c r="CU42" s="134" t="str">
        <f t="shared" si="38"/>
        <v/>
      </c>
      <c r="CV42" s="134"/>
      <c r="CW42" s="134"/>
      <c r="CX42" s="203" t="str">
        <f t="shared" si="39"/>
        <v/>
      </c>
      <c r="CY42" s="134"/>
      <c r="CZ42" s="134" t="str">
        <f t="shared" si="40"/>
        <v/>
      </c>
      <c r="DA42" s="134"/>
      <c r="DB42" s="134"/>
      <c r="DC42" s="203" t="str">
        <f t="shared" si="41"/>
        <v/>
      </c>
      <c r="DD42" s="142"/>
      <c r="DE42" s="143" t="str">
        <f t="shared" si="42"/>
        <v/>
      </c>
      <c r="DF42" s="143"/>
      <c r="DG42" s="143"/>
      <c r="DH42" s="143" t="str">
        <f t="shared" si="43"/>
        <v/>
      </c>
      <c r="DI42" s="142"/>
      <c r="DJ42" s="143" t="str">
        <f t="shared" si="44"/>
        <v/>
      </c>
      <c r="DK42" s="143"/>
      <c r="DL42" s="143"/>
      <c r="DM42" s="147" t="str">
        <f t="shared" si="45"/>
        <v/>
      </c>
      <c r="DN42" s="143"/>
      <c r="DO42" s="143" t="str">
        <f t="shared" si="46"/>
        <v/>
      </c>
      <c r="DP42" s="143"/>
      <c r="DQ42" s="143"/>
      <c r="DR42" s="147" t="str">
        <f t="shared" si="47"/>
        <v/>
      </c>
      <c r="DS42" s="159"/>
      <c r="DT42" s="160" t="str">
        <f t="shared" si="48"/>
        <v/>
      </c>
      <c r="DU42" s="160"/>
      <c r="DV42" s="160"/>
      <c r="DW42" s="160" t="str">
        <f t="shared" si="49"/>
        <v/>
      </c>
      <c r="DX42" s="159"/>
      <c r="DY42" s="160" t="str">
        <f t="shared" si="50"/>
        <v/>
      </c>
      <c r="DZ42" s="160"/>
      <c r="EA42" s="160"/>
      <c r="EB42" s="161" t="str">
        <f t="shared" si="51"/>
        <v/>
      </c>
      <c r="EC42" s="160"/>
      <c r="ED42" s="160" t="str">
        <f t="shared" si="52"/>
        <v/>
      </c>
      <c r="EE42" s="160"/>
      <c r="EF42" s="160"/>
      <c r="EG42" s="161" t="str">
        <f t="shared" si="53"/>
        <v/>
      </c>
      <c r="EH42" s="171"/>
      <c r="EI42" s="172" t="str">
        <f t="shared" si="54"/>
        <v/>
      </c>
      <c r="EJ42" s="172"/>
      <c r="EK42" s="172"/>
      <c r="EL42" s="172" t="str">
        <f t="shared" si="55"/>
        <v/>
      </c>
      <c r="EM42" s="171"/>
      <c r="EN42" s="172" t="str">
        <f t="shared" si="56"/>
        <v/>
      </c>
      <c r="EO42" s="172"/>
      <c r="EP42" s="172"/>
      <c r="EQ42" s="172" t="str">
        <f t="shared" si="57"/>
        <v/>
      </c>
      <c r="ER42" s="171"/>
      <c r="ES42" s="172" t="str">
        <f t="shared" si="58"/>
        <v/>
      </c>
      <c r="ET42" s="172"/>
      <c r="EU42" s="172"/>
      <c r="EV42" s="173" t="str">
        <f t="shared" si="59"/>
        <v/>
      </c>
    </row>
  </sheetData>
  <mergeCells count="41">
    <mergeCell ref="BK1:BX1"/>
    <mergeCell ref="BK2:BN2"/>
    <mergeCell ref="BP2:BS2"/>
    <mergeCell ref="BU2:BX2"/>
    <mergeCell ref="BZ1:CN1"/>
    <mergeCell ref="BZ2:CD2"/>
    <mergeCell ref="CE2:CI2"/>
    <mergeCell ref="CJ2:CN2"/>
    <mergeCell ref="DD2:DH2"/>
    <mergeCell ref="DI2:DM2"/>
    <mergeCell ref="CO1:DC1"/>
    <mergeCell ref="CY2:DC2"/>
    <mergeCell ref="CO2:CS2"/>
    <mergeCell ref="CT2:CX2"/>
    <mergeCell ref="DD1:DR1"/>
    <mergeCell ref="DN2:DR2"/>
    <mergeCell ref="EC2:EG2"/>
    <mergeCell ref="EH1:EV1"/>
    <mergeCell ref="EH2:EL2"/>
    <mergeCell ref="EM2:EQ2"/>
    <mergeCell ref="ER2:EV2"/>
    <mergeCell ref="DS1:EG1"/>
    <mergeCell ref="DS2:DW2"/>
    <mergeCell ref="DX2:EB2"/>
    <mergeCell ref="AV1:BJ1"/>
    <mergeCell ref="AV2:AZ2"/>
    <mergeCell ref="BA2:BE2"/>
    <mergeCell ref="BF2:BJ2"/>
    <mergeCell ref="C1:Q1"/>
    <mergeCell ref="C2:G2"/>
    <mergeCell ref="H2:L2"/>
    <mergeCell ref="M2:Q2"/>
    <mergeCell ref="R1:AF1"/>
    <mergeCell ref="R2:V2"/>
    <mergeCell ref="W2:AA2"/>
    <mergeCell ref="AB2:AF2"/>
    <mergeCell ref="A1:B3"/>
    <mergeCell ref="AG2:AK2"/>
    <mergeCell ref="AL2:AP2"/>
    <mergeCell ref="AQ2:AU2"/>
    <mergeCell ref="AG1:AU1"/>
  </mergeCells>
  <pageMargins left="0.70866141732283472" right="0.70866141732283472" top="0.74803149606299213" bottom="0.74803149606299213" header="0.31496062992125984" footer="0.31496062992125984"/>
  <pageSetup paperSize="9" scale="1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EE43"/>
  <sheetViews>
    <sheetView zoomScaleNormal="100" workbookViewId="0">
      <pane xSplit="2" ySplit="3" topLeftCell="BH4" activePane="bottomRight" state="frozen"/>
      <selection activeCell="D3" sqref="D3:F4"/>
      <selection pane="topRight" activeCell="D3" sqref="D3:F4"/>
      <selection pane="bottomLeft" activeCell="D3" sqref="D3:F4"/>
      <selection pane="bottomRight" activeCell="D3" sqref="D3:F4"/>
    </sheetView>
  </sheetViews>
  <sheetFormatPr baseColWidth="10" defaultRowHeight="14.6" x14ac:dyDescent="0.4"/>
  <cols>
    <col min="1" max="1" width="41" customWidth="1"/>
    <col min="2" max="2" width="18.53515625" customWidth="1"/>
    <col min="3" max="3" width="5.15234375" style="4" hidden="1" customWidth="1"/>
    <col min="4" max="4" width="6.3046875" style="9" hidden="1" customWidth="1"/>
    <col min="5" max="5" width="4.69140625" style="9" hidden="1" customWidth="1"/>
    <col min="6" max="6" width="5.15234375" style="9" hidden="1" customWidth="1"/>
    <col min="7" max="7" width="6.3046875" style="9" hidden="1" customWidth="1"/>
    <col min="8" max="8" width="4.69140625" style="9" hidden="1" customWidth="1"/>
    <col min="9" max="9" width="5.15234375" style="9" hidden="1" customWidth="1"/>
    <col min="10" max="10" width="6.3046875" style="9" hidden="1" customWidth="1"/>
    <col min="11" max="11" width="4.69140625" style="9" hidden="1" customWidth="1"/>
    <col min="12" max="12" width="8" style="86" bestFit="1" customWidth="1"/>
    <col min="13" max="13" width="7.15234375" style="87" bestFit="1" customWidth="1"/>
    <col min="14" max="14" width="8" style="87" hidden="1" customWidth="1"/>
    <col min="15" max="15" width="10.69140625" style="87" customWidth="1"/>
    <col min="16" max="16" width="6.84375" style="87" bestFit="1" customWidth="1"/>
    <col min="17" max="17" width="8" style="86" bestFit="1" customWidth="1"/>
    <col min="18" max="18" width="7.15234375" style="87" bestFit="1" customWidth="1"/>
    <col min="19" max="19" width="8" style="87" hidden="1" customWidth="1"/>
    <col min="20" max="20" width="10.69140625" style="87" customWidth="1"/>
    <col min="21" max="21" width="6.84375" style="88" bestFit="1" customWidth="1"/>
    <col min="22" max="23" width="8" style="87" bestFit="1" customWidth="1"/>
    <col min="24" max="24" width="8" style="87" hidden="1" customWidth="1"/>
    <col min="25" max="25" width="10.69140625" style="87" customWidth="1"/>
    <col min="26" max="26" width="6.84375" style="88" bestFit="1" customWidth="1"/>
    <col min="27" max="27" width="8.15234375" style="55" bestFit="1" customWidth="1"/>
    <col min="28" max="28" width="7.3046875" style="48" bestFit="1" customWidth="1"/>
    <col min="29" max="29" width="8" style="48" hidden="1" customWidth="1"/>
    <col min="30" max="30" width="8.53515625" style="48" bestFit="1" customWidth="1"/>
    <col min="31" max="31" width="7" style="48" bestFit="1" customWidth="1"/>
    <col min="32" max="32" width="8.15234375" style="47" bestFit="1" customWidth="1"/>
    <col min="33" max="33" width="7.3046875" style="48" bestFit="1" customWidth="1"/>
    <col min="34" max="34" width="8" style="48" hidden="1" customWidth="1"/>
    <col min="35" max="35" width="8.53515625" style="48" bestFit="1" customWidth="1"/>
    <col min="36" max="36" width="7" style="48" bestFit="1" customWidth="1"/>
    <col min="37" max="37" width="8.15234375" style="47" bestFit="1" customWidth="1"/>
    <col min="38" max="38" width="8.15234375" style="48" bestFit="1" customWidth="1"/>
    <col min="39" max="39" width="8" style="48" hidden="1" customWidth="1"/>
    <col min="40" max="40" width="8.53515625" style="48" bestFit="1" customWidth="1"/>
    <col min="41" max="41" width="7" style="53" bestFit="1" customWidth="1"/>
    <col min="42" max="42" width="5.15234375" style="4" hidden="1" customWidth="1"/>
    <col min="43" max="43" width="6.3046875" style="9" hidden="1" customWidth="1"/>
    <col min="44" max="44" width="4.69140625" style="9" hidden="1" customWidth="1"/>
    <col min="45" max="45" width="5.15234375" style="9" hidden="1" customWidth="1"/>
    <col min="46" max="46" width="6.3046875" style="9" hidden="1" customWidth="1"/>
    <col min="47" max="47" width="4.69140625" style="9" hidden="1" customWidth="1"/>
    <col min="48" max="48" width="5.15234375" style="9" hidden="1" customWidth="1"/>
    <col min="49" max="49" width="6.3046875" style="9" hidden="1" customWidth="1"/>
    <col min="50" max="50" width="4.69140625" style="9" hidden="1" customWidth="1"/>
    <col min="51" max="51" width="5.15234375" style="4" hidden="1" customWidth="1"/>
    <col min="52" max="52" width="6.3046875" style="9" hidden="1" customWidth="1"/>
    <col min="53" max="53" width="4.69140625" style="9" hidden="1" customWidth="1"/>
    <col min="54" max="54" width="5.15234375" style="9" hidden="1" customWidth="1"/>
    <col min="55" max="55" width="6.3046875" style="9" hidden="1" customWidth="1"/>
    <col min="56" max="56" width="4.69140625" style="9" hidden="1" customWidth="1"/>
    <col min="57" max="57" width="5.15234375" style="9" hidden="1" customWidth="1"/>
    <col min="58" max="58" width="6.3046875" style="9" hidden="1" customWidth="1"/>
    <col min="59" max="59" width="5.15234375" style="9" hidden="1" customWidth="1"/>
    <col min="60" max="60" width="8" style="152" bestFit="1" customWidth="1"/>
    <col min="61" max="61" width="7.15234375" style="150" bestFit="1" customWidth="1"/>
    <col min="62" max="62" width="8" style="150" hidden="1" customWidth="1"/>
    <col min="63" max="63" width="10.69140625" style="150" customWidth="1"/>
    <col min="64" max="64" width="6.84375" style="150" bestFit="1" customWidth="1"/>
    <col min="65" max="65" width="8" style="152" bestFit="1" customWidth="1"/>
    <col min="66" max="66" width="8" style="150" bestFit="1" customWidth="1"/>
    <col min="67" max="67" width="8" style="150" hidden="1" customWidth="1"/>
    <col min="68" max="68" width="10.69140625" style="150" customWidth="1"/>
    <col min="69" max="69" width="6.84375" style="151" bestFit="1" customWidth="1"/>
    <col min="70" max="71" width="8" style="150" bestFit="1" customWidth="1"/>
    <col min="72" max="72" width="8" style="150" hidden="1" customWidth="1"/>
    <col min="73" max="73" width="10.69140625" style="150" customWidth="1"/>
    <col min="74" max="74" width="6.84375" style="151" bestFit="1" customWidth="1"/>
    <col min="75" max="75" width="9.84375" style="175" bestFit="1" customWidth="1"/>
    <col min="76" max="76" width="7.15234375" style="176" bestFit="1" customWidth="1"/>
    <col min="77" max="77" width="7.15234375" style="176" hidden="1" customWidth="1"/>
    <col min="78" max="78" width="10.69140625" style="176" customWidth="1"/>
    <col min="79" max="79" width="6.84375" style="176" bestFit="1" customWidth="1"/>
    <col min="80" max="80" width="8" style="175" bestFit="1" customWidth="1"/>
    <col min="81" max="81" width="7.15234375" style="176" bestFit="1" customWidth="1"/>
    <col min="82" max="82" width="7.15234375" style="176" hidden="1" customWidth="1"/>
    <col min="83" max="83" width="10.69140625" style="176" customWidth="1"/>
    <col min="84" max="84" width="6.84375" style="177" bestFit="1" customWidth="1"/>
    <col min="85" max="85" width="9.84375" style="176" bestFit="1" customWidth="1"/>
    <col min="86" max="86" width="8" style="176" bestFit="1" customWidth="1"/>
    <col min="87" max="87" width="7.15234375" style="176" hidden="1" customWidth="1"/>
    <col min="88" max="88" width="10.69140625" style="176" customWidth="1"/>
    <col min="89" max="89" width="6.84375" style="177" bestFit="1" customWidth="1"/>
    <col min="90" max="90" width="8" style="136" bestFit="1" customWidth="1"/>
    <col min="91" max="91" width="7.15234375" style="137" bestFit="1" customWidth="1"/>
    <col min="92" max="92" width="8" style="137" hidden="1" customWidth="1"/>
    <col min="93" max="93" width="10.69140625" style="137" customWidth="1"/>
    <col min="94" max="94" width="7.15234375" style="137" bestFit="1" customWidth="1"/>
    <col min="95" max="95" width="8" style="136" bestFit="1" customWidth="1"/>
    <col min="96" max="96" width="8" style="137" bestFit="1" customWidth="1"/>
    <col min="97" max="97" width="8" style="137" hidden="1" customWidth="1"/>
    <col min="98" max="98" width="10.69140625" style="137" customWidth="1"/>
    <col min="99" max="99" width="7.15234375" style="144" bestFit="1" customWidth="1"/>
    <col min="100" max="101" width="8" style="137" bestFit="1" customWidth="1"/>
    <col min="102" max="102" width="8" style="137" hidden="1" customWidth="1"/>
    <col min="103" max="103" width="10.69140625" style="137" customWidth="1"/>
    <col min="104" max="104" width="7.15234375" style="144" bestFit="1" customWidth="1"/>
    <col min="105" max="105" width="8" style="189" bestFit="1" customWidth="1"/>
    <col min="106" max="106" width="8" style="190" bestFit="1" customWidth="1"/>
    <col min="107" max="107" width="8" style="190" hidden="1" customWidth="1"/>
    <col min="108" max="108" width="10.69140625" style="190" customWidth="1"/>
    <col min="109" max="109" width="7.15234375" style="190" bestFit="1" customWidth="1"/>
    <col min="110" max="110" width="8" style="189" bestFit="1" customWidth="1"/>
    <col min="111" max="111" width="8" style="190" bestFit="1" customWidth="1"/>
    <col min="112" max="112" width="8" style="190" hidden="1" customWidth="1"/>
    <col min="113" max="113" width="10.69140625" style="190" customWidth="1"/>
    <col min="114" max="114" width="7.15234375" style="191" bestFit="1" customWidth="1"/>
    <col min="115" max="116" width="8" style="190" bestFit="1" customWidth="1"/>
    <col min="117" max="117" width="8" style="190" hidden="1" customWidth="1"/>
    <col min="118" max="118" width="10.69140625" style="190" customWidth="1"/>
    <col min="119" max="119" width="7.15234375" style="191" bestFit="1" customWidth="1"/>
    <col min="120" max="120" width="8" style="162" bestFit="1" customWidth="1"/>
    <col min="121" max="121" width="8" style="163" bestFit="1" customWidth="1"/>
    <col min="122" max="122" width="8" style="163" hidden="1" customWidth="1"/>
    <col min="123" max="123" width="10.69140625" style="163" customWidth="1"/>
    <col min="124" max="124" width="6.84375" style="163" bestFit="1" customWidth="1"/>
    <col min="125" max="125" width="8" style="162" bestFit="1" customWidth="1"/>
    <col min="126" max="126" width="8" style="163" bestFit="1" customWidth="1"/>
    <col min="127" max="127" width="8" style="163" hidden="1" customWidth="1"/>
    <col min="128" max="128" width="10.69140625" style="163" customWidth="1"/>
    <col min="129" max="129" width="6.84375" style="164" bestFit="1" customWidth="1"/>
    <col min="130" max="131" width="8" style="163" bestFit="1" customWidth="1"/>
    <col min="132" max="132" width="8" style="163" hidden="1" customWidth="1"/>
    <col min="133" max="133" width="10.69140625" style="163" customWidth="1"/>
    <col min="134" max="134" width="6.84375" style="164" bestFit="1" customWidth="1"/>
    <col min="135" max="135" width="10.84375" style="185"/>
  </cols>
  <sheetData>
    <row r="1" spans="1:135" s="10" customFormat="1" x14ac:dyDescent="0.4">
      <c r="A1" s="769" t="s">
        <v>234</v>
      </c>
      <c r="B1" s="770"/>
      <c r="C1" s="843" t="s">
        <v>6</v>
      </c>
      <c r="D1" s="844"/>
      <c r="E1" s="844"/>
      <c r="F1" s="844"/>
      <c r="G1" s="844"/>
      <c r="H1" s="844"/>
      <c r="I1" s="844"/>
      <c r="J1" s="844"/>
      <c r="K1" s="845"/>
      <c r="L1" s="795" t="s">
        <v>236</v>
      </c>
      <c r="M1" s="796"/>
      <c r="N1" s="796"/>
      <c r="O1" s="796"/>
      <c r="P1" s="796"/>
      <c r="Q1" s="796"/>
      <c r="R1" s="796"/>
      <c r="S1" s="796"/>
      <c r="T1" s="796"/>
      <c r="U1" s="796"/>
      <c r="V1" s="796"/>
      <c r="W1" s="796"/>
      <c r="X1" s="796"/>
      <c r="Y1" s="796"/>
      <c r="Z1" s="797"/>
      <c r="AA1" s="780" t="s">
        <v>240</v>
      </c>
      <c r="AB1" s="781"/>
      <c r="AC1" s="781"/>
      <c r="AD1" s="781"/>
      <c r="AE1" s="781"/>
      <c r="AF1" s="781"/>
      <c r="AG1" s="781"/>
      <c r="AH1" s="781"/>
      <c r="AI1" s="781"/>
      <c r="AJ1" s="781"/>
      <c r="AK1" s="781"/>
      <c r="AL1" s="781"/>
      <c r="AM1" s="781"/>
      <c r="AN1" s="781"/>
      <c r="AO1" s="782"/>
      <c r="AP1" s="843" t="s">
        <v>10</v>
      </c>
      <c r="AQ1" s="844"/>
      <c r="AR1" s="844"/>
      <c r="AS1" s="844"/>
      <c r="AT1" s="844"/>
      <c r="AU1" s="844"/>
      <c r="AV1" s="844"/>
      <c r="AW1" s="844"/>
      <c r="AX1" s="845"/>
      <c r="AY1" s="843" t="s">
        <v>16</v>
      </c>
      <c r="AZ1" s="844"/>
      <c r="BA1" s="844"/>
      <c r="BB1" s="844"/>
      <c r="BC1" s="844"/>
      <c r="BD1" s="844"/>
      <c r="BE1" s="844"/>
      <c r="BF1" s="844"/>
      <c r="BG1" s="845"/>
      <c r="BH1" s="783" t="s">
        <v>842</v>
      </c>
      <c r="BI1" s="784"/>
      <c r="BJ1" s="784"/>
      <c r="BK1" s="784"/>
      <c r="BL1" s="784"/>
      <c r="BM1" s="784"/>
      <c r="BN1" s="784"/>
      <c r="BO1" s="784"/>
      <c r="BP1" s="784"/>
      <c r="BQ1" s="784"/>
      <c r="BR1" s="784"/>
      <c r="BS1" s="784"/>
      <c r="BT1" s="784"/>
      <c r="BU1" s="784"/>
      <c r="BV1" s="785"/>
      <c r="BW1" s="837" t="s">
        <v>241</v>
      </c>
      <c r="BX1" s="838"/>
      <c r="BY1" s="838"/>
      <c r="BZ1" s="838"/>
      <c r="CA1" s="838"/>
      <c r="CB1" s="838"/>
      <c r="CC1" s="838"/>
      <c r="CD1" s="838"/>
      <c r="CE1" s="838"/>
      <c r="CF1" s="838"/>
      <c r="CG1" s="838"/>
      <c r="CH1" s="838"/>
      <c r="CI1" s="838"/>
      <c r="CJ1" s="838"/>
      <c r="CK1" s="839"/>
      <c r="CL1" s="818" t="s">
        <v>226</v>
      </c>
      <c r="CM1" s="819"/>
      <c r="CN1" s="819"/>
      <c r="CO1" s="819"/>
      <c r="CP1" s="819"/>
      <c r="CQ1" s="819"/>
      <c r="CR1" s="819"/>
      <c r="CS1" s="819"/>
      <c r="CT1" s="819"/>
      <c r="CU1" s="819"/>
      <c r="CV1" s="819"/>
      <c r="CW1" s="819"/>
      <c r="CX1" s="819"/>
      <c r="CY1" s="819"/>
      <c r="CZ1" s="820"/>
      <c r="DA1" s="831" t="s">
        <v>11</v>
      </c>
      <c r="DB1" s="832"/>
      <c r="DC1" s="832"/>
      <c r="DD1" s="832"/>
      <c r="DE1" s="832"/>
      <c r="DF1" s="832"/>
      <c r="DG1" s="832"/>
      <c r="DH1" s="832"/>
      <c r="DI1" s="832"/>
      <c r="DJ1" s="832"/>
      <c r="DK1" s="832"/>
      <c r="DL1" s="832"/>
      <c r="DM1" s="832"/>
      <c r="DN1" s="832"/>
      <c r="DO1" s="833"/>
      <c r="DP1" s="803" t="s">
        <v>237</v>
      </c>
      <c r="DQ1" s="804"/>
      <c r="DR1" s="804"/>
      <c r="DS1" s="804"/>
      <c r="DT1" s="804"/>
      <c r="DU1" s="804"/>
      <c r="DV1" s="804"/>
      <c r="DW1" s="804"/>
      <c r="DX1" s="804"/>
      <c r="DY1" s="804"/>
      <c r="DZ1" s="804"/>
      <c r="EA1" s="804"/>
      <c r="EB1" s="804"/>
      <c r="EC1" s="804"/>
      <c r="ED1" s="805"/>
    </row>
    <row r="2" spans="1:135" s="2" customFormat="1" x14ac:dyDescent="0.4">
      <c r="A2" s="771"/>
      <c r="B2" s="772"/>
      <c r="C2" s="846" t="s">
        <v>7</v>
      </c>
      <c r="D2" s="847"/>
      <c r="E2" s="847"/>
      <c r="F2" s="848" t="s">
        <v>8</v>
      </c>
      <c r="G2" s="847"/>
      <c r="H2" s="849"/>
      <c r="I2" s="847" t="s">
        <v>9</v>
      </c>
      <c r="J2" s="847"/>
      <c r="K2" s="850"/>
      <c r="L2" s="800" t="s">
        <v>7</v>
      </c>
      <c r="M2" s="801"/>
      <c r="N2" s="801"/>
      <c r="O2" s="801"/>
      <c r="P2" s="802"/>
      <c r="Q2" s="800" t="s">
        <v>8</v>
      </c>
      <c r="R2" s="801"/>
      <c r="S2" s="801"/>
      <c r="T2" s="801"/>
      <c r="U2" s="802"/>
      <c r="V2" s="800" t="s">
        <v>9</v>
      </c>
      <c r="W2" s="801"/>
      <c r="X2" s="801"/>
      <c r="Y2" s="801"/>
      <c r="Z2" s="802"/>
      <c r="AA2" s="851" t="s">
        <v>7</v>
      </c>
      <c r="AB2" s="852"/>
      <c r="AC2" s="852"/>
      <c r="AD2" s="852"/>
      <c r="AE2" s="853"/>
      <c r="AF2" s="851" t="s">
        <v>8</v>
      </c>
      <c r="AG2" s="852"/>
      <c r="AH2" s="852"/>
      <c r="AI2" s="852"/>
      <c r="AJ2" s="853"/>
      <c r="AK2" s="851" t="s">
        <v>9</v>
      </c>
      <c r="AL2" s="852"/>
      <c r="AM2" s="852"/>
      <c r="AN2" s="852"/>
      <c r="AO2" s="853"/>
      <c r="AP2" s="846" t="s">
        <v>7</v>
      </c>
      <c r="AQ2" s="847"/>
      <c r="AR2" s="847"/>
      <c r="AS2" s="848" t="s">
        <v>8</v>
      </c>
      <c r="AT2" s="847"/>
      <c r="AU2" s="849"/>
      <c r="AV2" s="847" t="s">
        <v>9</v>
      </c>
      <c r="AW2" s="847"/>
      <c r="AX2" s="850"/>
      <c r="AY2" s="846" t="s">
        <v>7</v>
      </c>
      <c r="AZ2" s="847"/>
      <c r="BA2" s="847"/>
      <c r="BB2" s="848" t="s">
        <v>8</v>
      </c>
      <c r="BC2" s="847"/>
      <c r="BD2" s="849"/>
      <c r="BE2" s="847" t="s">
        <v>9</v>
      </c>
      <c r="BF2" s="847"/>
      <c r="BG2" s="850"/>
      <c r="BH2" s="786" t="s">
        <v>7</v>
      </c>
      <c r="BI2" s="787"/>
      <c r="BJ2" s="787"/>
      <c r="BK2" s="787"/>
      <c r="BL2" s="787"/>
      <c r="BM2" s="786" t="s">
        <v>8</v>
      </c>
      <c r="BN2" s="787"/>
      <c r="BO2" s="787"/>
      <c r="BP2" s="787"/>
      <c r="BQ2" s="788"/>
      <c r="BR2" s="787" t="s">
        <v>9</v>
      </c>
      <c r="BS2" s="787"/>
      <c r="BT2" s="787"/>
      <c r="BU2" s="787"/>
      <c r="BV2" s="788"/>
      <c r="BW2" s="840" t="s">
        <v>7</v>
      </c>
      <c r="BX2" s="841"/>
      <c r="BY2" s="841"/>
      <c r="BZ2" s="841"/>
      <c r="CA2" s="842"/>
      <c r="CB2" s="840" t="s">
        <v>8</v>
      </c>
      <c r="CC2" s="841"/>
      <c r="CD2" s="841"/>
      <c r="CE2" s="841"/>
      <c r="CF2" s="842"/>
      <c r="CG2" s="840" t="s">
        <v>9</v>
      </c>
      <c r="CH2" s="841"/>
      <c r="CI2" s="841"/>
      <c r="CJ2" s="841"/>
      <c r="CK2" s="842"/>
      <c r="CL2" s="809" t="s">
        <v>7</v>
      </c>
      <c r="CM2" s="810"/>
      <c r="CN2" s="810"/>
      <c r="CO2" s="810"/>
      <c r="CP2" s="811"/>
      <c r="CQ2" s="809" t="s">
        <v>8</v>
      </c>
      <c r="CR2" s="810"/>
      <c r="CS2" s="810"/>
      <c r="CT2" s="810"/>
      <c r="CU2" s="811"/>
      <c r="CV2" s="809" t="s">
        <v>9</v>
      </c>
      <c r="CW2" s="810"/>
      <c r="CX2" s="810"/>
      <c r="CY2" s="810"/>
      <c r="CZ2" s="811"/>
      <c r="DA2" s="834" t="s">
        <v>7</v>
      </c>
      <c r="DB2" s="835"/>
      <c r="DC2" s="835"/>
      <c r="DD2" s="835"/>
      <c r="DE2" s="836"/>
      <c r="DF2" s="834" t="s">
        <v>8</v>
      </c>
      <c r="DG2" s="835"/>
      <c r="DH2" s="835"/>
      <c r="DI2" s="835"/>
      <c r="DJ2" s="836"/>
      <c r="DK2" s="834" t="s">
        <v>9</v>
      </c>
      <c r="DL2" s="835"/>
      <c r="DM2" s="835"/>
      <c r="DN2" s="835"/>
      <c r="DO2" s="836"/>
      <c r="DP2" s="806" t="s">
        <v>7</v>
      </c>
      <c r="DQ2" s="807"/>
      <c r="DR2" s="807"/>
      <c r="DS2" s="807"/>
      <c r="DT2" s="808"/>
      <c r="DU2" s="806" t="s">
        <v>8</v>
      </c>
      <c r="DV2" s="807"/>
      <c r="DW2" s="807"/>
      <c r="DX2" s="807"/>
      <c r="DY2" s="808"/>
      <c r="DZ2" s="806" t="s">
        <v>9</v>
      </c>
      <c r="EA2" s="807"/>
      <c r="EB2" s="807"/>
      <c r="EC2" s="807"/>
      <c r="ED2" s="808"/>
    </row>
    <row r="3" spans="1:135" s="346" customFormat="1" ht="31" customHeight="1" x14ac:dyDescent="0.4">
      <c r="A3" s="773"/>
      <c r="B3" s="774"/>
      <c r="C3" s="324" t="s">
        <v>14</v>
      </c>
      <c r="D3" s="325" t="s">
        <v>12</v>
      </c>
      <c r="E3" s="325" t="s">
        <v>13</v>
      </c>
      <c r="F3" s="326" t="s">
        <v>14</v>
      </c>
      <c r="G3" s="325" t="s">
        <v>12</v>
      </c>
      <c r="H3" s="327" t="s">
        <v>13</v>
      </c>
      <c r="I3" s="325" t="s">
        <v>14</v>
      </c>
      <c r="J3" s="325" t="s">
        <v>12</v>
      </c>
      <c r="K3" s="325" t="s">
        <v>13</v>
      </c>
      <c r="L3" s="329" t="s">
        <v>14</v>
      </c>
      <c r="M3" s="323" t="s">
        <v>239</v>
      </c>
      <c r="N3" s="323" t="s">
        <v>12</v>
      </c>
      <c r="O3" s="323" t="s">
        <v>245</v>
      </c>
      <c r="P3" s="323" t="s">
        <v>243</v>
      </c>
      <c r="Q3" s="329" t="s">
        <v>14</v>
      </c>
      <c r="R3" s="323" t="s">
        <v>239</v>
      </c>
      <c r="S3" s="323" t="s">
        <v>12</v>
      </c>
      <c r="T3" s="323" t="s">
        <v>245</v>
      </c>
      <c r="U3" s="330" t="s">
        <v>243</v>
      </c>
      <c r="V3" s="323" t="s">
        <v>14</v>
      </c>
      <c r="W3" s="323" t="s">
        <v>239</v>
      </c>
      <c r="X3" s="323" t="s">
        <v>12</v>
      </c>
      <c r="Y3" s="323" t="s">
        <v>245</v>
      </c>
      <c r="Z3" s="330" t="s">
        <v>243</v>
      </c>
      <c r="AA3" s="347" t="s">
        <v>14</v>
      </c>
      <c r="AB3" s="348" t="s">
        <v>239</v>
      </c>
      <c r="AC3" s="348" t="s">
        <v>12</v>
      </c>
      <c r="AD3" s="348" t="s">
        <v>245</v>
      </c>
      <c r="AE3" s="348" t="s">
        <v>243</v>
      </c>
      <c r="AF3" s="347" t="s">
        <v>14</v>
      </c>
      <c r="AG3" s="348" t="s">
        <v>239</v>
      </c>
      <c r="AH3" s="348" t="s">
        <v>12</v>
      </c>
      <c r="AI3" s="348" t="s">
        <v>245</v>
      </c>
      <c r="AJ3" s="348" t="s">
        <v>243</v>
      </c>
      <c r="AK3" s="347" t="s">
        <v>14</v>
      </c>
      <c r="AL3" s="348" t="s">
        <v>239</v>
      </c>
      <c r="AM3" s="348" t="s">
        <v>12</v>
      </c>
      <c r="AN3" s="348" t="s">
        <v>245</v>
      </c>
      <c r="AO3" s="349" t="s">
        <v>243</v>
      </c>
      <c r="AP3" s="325" t="s">
        <v>14</v>
      </c>
      <c r="AQ3" s="325" t="s">
        <v>12</v>
      </c>
      <c r="AR3" s="325" t="s">
        <v>13</v>
      </c>
      <c r="AS3" s="326" t="s">
        <v>14</v>
      </c>
      <c r="AT3" s="325" t="s">
        <v>12</v>
      </c>
      <c r="AU3" s="327" t="s">
        <v>13</v>
      </c>
      <c r="AV3" s="325" t="s">
        <v>14</v>
      </c>
      <c r="AW3" s="325" t="s">
        <v>12</v>
      </c>
      <c r="AX3" s="328" t="s">
        <v>13</v>
      </c>
      <c r="AY3" s="324" t="s">
        <v>14</v>
      </c>
      <c r="AZ3" s="325" t="s">
        <v>12</v>
      </c>
      <c r="BA3" s="325" t="s">
        <v>13</v>
      </c>
      <c r="BB3" s="326" t="s">
        <v>14</v>
      </c>
      <c r="BC3" s="325" t="s">
        <v>12</v>
      </c>
      <c r="BD3" s="327" t="s">
        <v>13</v>
      </c>
      <c r="BE3" s="325" t="s">
        <v>14</v>
      </c>
      <c r="BF3" s="325" t="s">
        <v>12</v>
      </c>
      <c r="BG3" s="325" t="s">
        <v>13</v>
      </c>
      <c r="BH3" s="331" t="s">
        <v>14</v>
      </c>
      <c r="BI3" s="332" t="s">
        <v>239</v>
      </c>
      <c r="BJ3" s="332" t="s">
        <v>12</v>
      </c>
      <c r="BK3" s="332" t="s">
        <v>245</v>
      </c>
      <c r="BL3" s="332" t="s">
        <v>243</v>
      </c>
      <c r="BM3" s="331" t="s">
        <v>14</v>
      </c>
      <c r="BN3" s="332" t="s">
        <v>239</v>
      </c>
      <c r="BO3" s="332" t="s">
        <v>12</v>
      </c>
      <c r="BP3" s="332" t="s">
        <v>245</v>
      </c>
      <c r="BQ3" s="333" t="s">
        <v>243</v>
      </c>
      <c r="BR3" s="332" t="s">
        <v>14</v>
      </c>
      <c r="BS3" s="332" t="s">
        <v>239</v>
      </c>
      <c r="BT3" s="332" t="s">
        <v>12</v>
      </c>
      <c r="BU3" s="332" t="s">
        <v>245</v>
      </c>
      <c r="BV3" s="333" t="s">
        <v>243</v>
      </c>
      <c r="BW3" s="334" t="s">
        <v>14</v>
      </c>
      <c r="BX3" s="335" t="s">
        <v>239</v>
      </c>
      <c r="BY3" s="335" t="s">
        <v>12</v>
      </c>
      <c r="BZ3" s="335" t="s">
        <v>245</v>
      </c>
      <c r="CA3" s="335" t="s">
        <v>243</v>
      </c>
      <c r="CB3" s="334" t="s">
        <v>14</v>
      </c>
      <c r="CC3" s="335" t="s">
        <v>239</v>
      </c>
      <c r="CD3" s="335" t="s">
        <v>12</v>
      </c>
      <c r="CE3" s="335" t="s">
        <v>245</v>
      </c>
      <c r="CF3" s="336" t="s">
        <v>243</v>
      </c>
      <c r="CG3" s="335" t="s">
        <v>14</v>
      </c>
      <c r="CH3" s="335" t="s">
        <v>239</v>
      </c>
      <c r="CI3" s="335" t="s">
        <v>12</v>
      </c>
      <c r="CJ3" s="335" t="s">
        <v>245</v>
      </c>
      <c r="CK3" s="336" t="s">
        <v>243</v>
      </c>
      <c r="CL3" s="337" t="s">
        <v>14</v>
      </c>
      <c r="CM3" s="338" t="s">
        <v>239</v>
      </c>
      <c r="CN3" s="338" t="s">
        <v>12</v>
      </c>
      <c r="CO3" s="338" t="s">
        <v>245</v>
      </c>
      <c r="CP3" s="338" t="s">
        <v>243</v>
      </c>
      <c r="CQ3" s="337" t="s">
        <v>14</v>
      </c>
      <c r="CR3" s="338" t="s">
        <v>239</v>
      </c>
      <c r="CS3" s="338" t="s">
        <v>12</v>
      </c>
      <c r="CT3" s="338" t="s">
        <v>245</v>
      </c>
      <c r="CU3" s="339" t="s">
        <v>243</v>
      </c>
      <c r="CV3" s="338" t="s">
        <v>14</v>
      </c>
      <c r="CW3" s="338" t="s">
        <v>239</v>
      </c>
      <c r="CX3" s="338" t="s">
        <v>12</v>
      </c>
      <c r="CY3" s="338" t="s">
        <v>245</v>
      </c>
      <c r="CZ3" s="339" t="s">
        <v>243</v>
      </c>
      <c r="DA3" s="340" t="s">
        <v>14</v>
      </c>
      <c r="DB3" s="341" t="s">
        <v>239</v>
      </c>
      <c r="DC3" s="341" t="s">
        <v>12</v>
      </c>
      <c r="DD3" s="341" t="s">
        <v>245</v>
      </c>
      <c r="DE3" s="341" t="s">
        <v>243</v>
      </c>
      <c r="DF3" s="340" t="s">
        <v>14</v>
      </c>
      <c r="DG3" s="341" t="s">
        <v>239</v>
      </c>
      <c r="DH3" s="341" t="s">
        <v>12</v>
      </c>
      <c r="DI3" s="341" t="s">
        <v>245</v>
      </c>
      <c r="DJ3" s="342" t="s">
        <v>243</v>
      </c>
      <c r="DK3" s="341" t="s">
        <v>14</v>
      </c>
      <c r="DL3" s="341" t="s">
        <v>239</v>
      </c>
      <c r="DM3" s="341" t="s">
        <v>12</v>
      </c>
      <c r="DN3" s="341" t="s">
        <v>245</v>
      </c>
      <c r="DO3" s="342" t="s">
        <v>243</v>
      </c>
      <c r="DP3" s="343" t="s">
        <v>14</v>
      </c>
      <c r="DQ3" s="344" t="s">
        <v>239</v>
      </c>
      <c r="DR3" s="344" t="s">
        <v>12</v>
      </c>
      <c r="DS3" s="344" t="s">
        <v>245</v>
      </c>
      <c r="DT3" s="344" t="s">
        <v>243</v>
      </c>
      <c r="DU3" s="343" t="s">
        <v>14</v>
      </c>
      <c r="DV3" s="344" t="s">
        <v>239</v>
      </c>
      <c r="DW3" s="344" t="s">
        <v>12</v>
      </c>
      <c r="DX3" s="344" t="s">
        <v>245</v>
      </c>
      <c r="DY3" s="345" t="s">
        <v>243</v>
      </c>
      <c r="DZ3" s="344" t="s">
        <v>14</v>
      </c>
      <c r="EA3" s="344" t="s">
        <v>239</v>
      </c>
      <c r="EB3" s="344" t="s">
        <v>12</v>
      </c>
      <c r="EC3" s="344" t="s">
        <v>245</v>
      </c>
      <c r="ED3" s="345" t="s">
        <v>243</v>
      </c>
    </row>
    <row r="4" spans="1:135" s="200" customFormat="1" x14ac:dyDescent="0.4">
      <c r="A4" s="267" t="s">
        <v>604</v>
      </c>
      <c r="B4" s="322"/>
      <c r="C4" s="268"/>
      <c r="D4" s="269"/>
      <c r="E4" s="269"/>
      <c r="F4" s="270"/>
      <c r="G4" s="269"/>
      <c r="H4" s="271"/>
      <c r="I4" s="272"/>
      <c r="J4" s="269"/>
      <c r="K4" s="269"/>
      <c r="L4" s="274"/>
      <c r="M4" s="275" t="str">
        <f>IF(L4&lt;&gt;"",L4-N4,"")</f>
        <v/>
      </c>
      <c r="N4" s="275"/>
      <c r="O4" s="275"/>
      <c r="P4" s="275" t="str">
        <f>IF(L4&lt;&gt;"",L4-M4-O4,"")</f>
        <v/>
      </c>
      <c r="Q4" s="274"/>
      <c r="R4" s="275" t="str">
        <f>IF(Q4&lt;&gt;"",Q4-S4,"")</f>
        <v/>
      </c>
      <c r="S4" s="275"/>
      <c r="T4" s="275"/>
      <c r="U4" s="276" t="str">
        <f>IF(Q4&lt;&gt;"",Q4-R4-T4,"")</f>
        <v/>
      </c>
      <c r="V4" s="275"/>
      <c r="W4" s="275" t="str">
        <f>IF(V4&lt;&gt;"",V4-X4,"")</f>
        <v/>
      </c>
      <c r="X4" s="275"/>
      <c r="Y4" s="275"/>
      <c r="Z4" s="276" t="str">
        <f>IF(V4&lt;&gt;"",V4-W4-Y4,"")</f>
        <v/>
      </c>
      <c r="AA4" s="350"/>
      <c r="AB4" s="352" t="str">
        <f>IF(AA4&lt;&gt;"",AA4-AC4,"")</f>
        <v/>
      </c>
      <c r="AC4" s="351"/>
      <c r="AD4" s="351"/>
      <c r="AE4" s="352" t="str">
        <f>IF(AA4&lt;&gt;"",AA4-AB4-AD4,"")</f>
        <v/>
      </c>
      <c r="AF4" s="350"/>
      <c r="AG4" s="352" t="str">
        <f>IF(AF4&lt;&gt;"",AF4-AH4,"")</f>
        <v/>
      </c>
      <c r="AH4" s="351"/>
      <c r="AI4" s="351"/>
      <c r="AJ4" s="352" t="str">
        <f>IF(AF4&lt;&gt;"",AF4-AG4-AI4,"")</f>
        <v/>
      </c>
      <c r="AK4" s="350"/>
      <c r="AL4" s="352" t="str">
        <f>IF(AK4&lt;&gt;"",AK4-AM4,"")</f>
        <v/>
      </c>
      <c r="AM4" s="351"/>
      <c r="AN4" s="351"/>
      <c r="AO4" s="357" t="str">
        <f>IF(AK4&lt;&gt;"",AK4-AL4-AN4,"")</f>
        <v/>
      </c>
      <c r="AP4" s="358"/>
      <c r="AQ4" s="269"/>
      <c r="AR4" s="269"/>
      <c r="AS4" s="270"/>
      <c r="AT4" s="269"/>
      <c r="AU4" s="271"/>
      <c r="AV4" s="272"/>
      <c r="AW4" s="269"/>
      <c r="AX4" s="273"/>
      <c r="AY4" s="268"/>
      <c r="AZ4" s="269"/>
      <c r="BA4" s="269"/>
      <c r="BB4" s="270"/>
      <c r="BC4" s="269"/>
      <c r="BD4" s="271"/>
      <c r="BE4" s="272"/>
      <c r="BF4" s="269"/>
      <c r="BG4" s="269"/>
      <c r="BH4" s="277"/>
      <c r="BI4" s="278" t="str">
        <f>IF(BH4&lt;&gt;"",BH4-BJ4,"")</f>
        <v/>
      </c>
      <c r="BJ4" s="278"/>
      <c r="BK4" s="278"/>
      <c r="BL4" s="278" t="str">
        <f>IF(BH4&lt;&gt;"",BH4-BI4-BK4,"")</f>
        <v/>
      </c>
      <c r="BM4" s="277"/>
      <c r="BN4" s="278" t="str">
        <f>IF(BM4&lt;&gt;"",BM4-BO4,"")</f>
        <v/>
      </c>
      <c r="BO4" s="278"/>
      <c r="BP4" s="278"/>
      <c r="BQ4" s="279" t="str">
        <f>IF(BM4&lt;&gt;"",BM4-BN4-BP4,"")</f>
        <v/>
      </c>
      <c r="BR4" s="278"/>
      <c r="BS4" s="278" t="str">
        <f>IF(BR4&lt;&gt;"",BR4-BT4,"")</f>
        <v/>
      </c>
      <c r="BT4" s="278"/>
      <c r="BU4" s="278"/>
      <c r="BV4" s="279" t="str">
        <f>IF(BR4&lt;&gt;"",BR4-BS4-BU4,"")</f>
        <v/>
      </c>
      <c r="BW4" s="280">
        <v>78283.963199999998</v>
      </c>
      <c r="BX4" s="281">
        <f>IF(BW4&lt;&gt;"",BW4-BY4,"")</f>
        <v>43569.963199999998</v>
      </c>
      <c r="BY4" s="281">
        <v>34714</v>
      </c>
      <c r="BZ4" s="281">
        <v>31500</v>
      </c>
      <c r="CA4" s="281">
        <f>IF(BW4&lt;&gt;"",BW4-BX4-BZ4,"")</f>
        <v>3214</v>
      </c>
      <c r="CB4" s="280">
        <v>92399.233000000007</v>
      </c>
      <c r="CC4" s="281">
        <f>IF(CB4&lt;&gt;"",CB4-CD4,"")</f>
        <v>57559.233000000007</v>
      </c>
      <c r="CD4" s="281">
        <v>34840</v>
      </c>
      <c r="CE4" s="281">
        <v>31500</v>
      </c>
      <c r="CF4" s="282">
        <f>IF(CB4&lt;&gt;"",CB4-CC4-CE4,"")</f>
        <v>3340</v>
      </c>
      <c r="CG4" s="281">
        <v>103911.07960000001</v>
      </c>
      <c r="CH4" s="281">
        <f>IF(CG4&lt;&gt;"",CG4-CI4,"")</f>
        <v>69071.079600000012</v>
      </c>
      <c r="CI4" s="281">
        <v>34840</v>
      </c>
      <c r="CJ4" s="281">
        <v>31500</v>
      </c>
      <c r="CK4" s="282">
        <f>IF(CG4&lt;&gt;"",CG4-CH4-CJ4,"")</f>
        <v>3340</v>
      </c>
      <c r="CL4" s="283">
        <v>79758.908549999993</v>
      </c>
      <c r="CM4" s="284">
        <f>IF(CL4&lt;&gt;"",CL4-CN4,"")</f>
        <v>44618.908549999993</v>
      </c>
      <c r="CN4" s="284">
        <v>35140</v>
      </c>
      <c r="CO4" s="284">
        <v>31500</v>
      </c>
      <c r="CP4" s="284">
        <f>IF(CL4&lt;&gt;"",CL4-CM4-CO4,"")</f>
        <v>3640</v>
      </c>
      <c r="CQ4" s="283">
        <v>94555.076249999984</v>
      </c>
      <c r="CR4" s="284">
        <f>IF(CQ4&lt;&gt;"",CQ4-CS4,"")</f>
        <v>59415.076249999984</v>
      </c>
      <c r="CS4" s="285">
        <v>35140</v>
      </c>
      <c r="CT4" s="284">
        <v>31500</v>
      </c>
      <c r="CU4" s="286">
        <f>IF(CQ4&lt;&gt;"",CQ4-CR4-CT4,"")</f>
        <v>3640</v>
      </c>
      <c r="CV4" s="284">
        <v>106438.09150000001</v>
      </c>
      <c r="CW4" s="284">
        <f>IF(CV4&lt;&gt;"",CV4-CX4,"")</f>
        <v>71298.09150000001</v>
      </c>
      <c r="CX4" s="284">
        <v>35140</v>
      </c>
      <c r="CY4" s="284">
        <v>31500</v>
      </c>
      <c r="CZ4" s="286">
        <f>IF(CV4&lt;&gt;"",CV4-CW4-CY4,"")</f>
        <v>3640</v>
      </c>
      <c r="DA4" s="287">
        <v>83030</v>
      </c>
      <c r="DB4" s="288">
        <f t="shared" ref="DB4:DB25" si="0">IF(DA4&lt;&gt;"",DA4-DC4,"")</f>
        <v>43140</v>
      </c>
      <c r="DC4" s="288">
        <v>39890</v>
      </c>
      <c r="DD4" s="289">
        <v>31500</v>
      </c>
      <c r="DE4" s="289">
        <f t="shared" ref="DE4:DE25" si="1">IF(DA4&lt;&gt;"",DA4-DB4-DD4,"")</f>
        <v>8390</v>
      </c>
      <c r="DF4" s="290">
        <v>98274</v>
      </c>
      <c r="DG4" s="289">
        <f t="shared" ref="DG4:DG25" si="2">IF(DF4&lt;&gt;"",DF4-DH4,"")</f>
        <v>58384</v>
      </c>
      <c r="DH4" s="289">
        <v>39890</v>
      </c>
      <c r="DI4" s="289">
        <v>31500</v>
      </c>
      <c r="DJ4" s="291">
        <f t="shared" ref="DJ4:DJ25" si="3">IF(DF4&lt;&gt;"",DF4-DG4-DI4,"")</f>
        <v>8390</v>
      </c>
      <c r="DK4" s="289">
        <v>109950</v>
      </c>
      <c r="DL4" s="289">
        <f t="shared" ref="DL4:DL25" si="4">IF(DK4&lt;&gt;"",DK4-DM4,"")</f>
        <v>70060</v>
      </c>
      <c r="DM4" s="289">
        <v>39890</v>
      </c>
      <c r="DN4" s="289">
        <v>31500</v>
      </c>
      <c r="DO4" s="291">
        <f>IF(DK4&lt;&gt;"",DK4-DL4-DN4,"")</f>
        <v>8390</v>
      </c>
      <c r="DP4" s="292"/>
      <c r="DQ4" s="293" t="str">
        <f>IF(DP4&lt;&gt;"",DP4-DR4,"")</f>
        <v/>
      </c>
      <c r="DR4" s="293"/>
      <c r="DS4" s="293"/>
      <c r="DT4" s="293" t="str">
        <f>IF(DP4&lt;&gt;"",DP4-DQ4-DS4,"")</f>
        <v/>
      </c>
      <c r="DU4" s="292"/>
      <c r="DV4" s="293" t="str">
        <f>IF(DU4&lt;&gt;"",DU4-DW4,"")</f>
        <v/>
      </c>
      <c r="DW4" s="293"/>
      <c r="DX4" s="293"/>
      <c r="DY4" s="294" t="str">
        <f>IF(DU4&lt;&gt;"",DU4-DV4-DX4,"")</f>
        <v/>
      </c>
      <c r="DZ4" s="293"/>
      <c r="EA4" s="293" t="str">
        <f>IF(DZ4&lt;&gt;"",DZ4-EB4,"")</f>
        <v/>
      </c>
      <c r="EB4" s="293"/>
      <c r="EC4" s="293"/>
      <c r="ED4" s="294" t="str">
        <f>IF(DZ4&lt;&gt;"",DZ4-EA4-EC4,"")</f>
        <v/>
      </c>
      <c r="EE4" s="295"/>
    </row>
    <row r="5" spans="1:135" s="83" customFormat="1" x14ac:dyDescent="0.4">
      <c r="A5" s="296" t="s">
        <v>605</v>
      </c>
      <c r="B5" s="296"/>
      <c r="C5" s="297"/>
      <c r="D5" s="298"/>
      <c r="E5" s="298"/>
      <c r="F5" s="299"/>
      <c r="G5" s="298"/>
      <c r="H5" s="300"/>
      <c r="I5" s="301"/>
      <c r="J5" s="298"/>
      <c r="K5" s="298"/>
      <c r="L5" s="92"/>
      <c r="M5" s="93" t="str">
        <f t="shared" ref="M5:M25" si="5">IF(L5&lt;&gt;"",L5-N5,"")</f>
        <v/>
      </c>
      <c r="N5" s="93"/>
      <c r="O5" s="93"/>
      <c r="P5" s="93" t="str">
        <f t="shared" ref="P5:P25" si="6">IF(L5&lt;&gt;"",L5-M5-O5,"")</f>
        <v/>
      </c>
      <c r="Q5" s="92"/>
      <c r="R5" s="93" t="str">
        <f t="shared" ref="R5:R25" si="7">IF(Q5&lt;&gt;"",Q5-S5,"")</f>
        <v/>
      </c>
      <c r="S5" s="93"/>
      <c r="T5" s="93"/>
      <c r="U5" s="94" t="str">
        <f t="shared" ref="U5:U25" si="8">IF(Q5&lt;&gt;"",Q5-R5-T5,"")</f>
        <v/>
      </c>
      <c r="V5" s="93"/>
      <c r="W5" s="93" t="str">
        <f t="shared" ref="W5:W25" si="9">IF(V5&lt;&gt;"",V5-X5,"")</f>
        <v/>
      </c>
      <c r="X5" s="93"/>
      <c r="Y5" s="93"/>
      <c r="Z5" s="94" t="str">
        <f t="shared" ref="Z5:Z25" si="10">IF(V5&lt;&gt;"",V5-W5-Y5,"")</f>
        <v/>
      </c>
      <c r="AA5" s="79"/>
      <c r="AB5" s="80" t="str">
        <f t="shared" ref="AB5:AB25" si="11">IF(AA5&lt;&gt;"",AA5-AC5,"")</f>
        <v/>
      </c>
      <c r="AC5" s="353"/>
      <c r="AD5" s="353"/>
      <c r="AE5" s="80" t="str">
        <f t="shared" ref="AE5:AE25" si="12">IF(AA5&lt;&gt;"",AA5-AB5-AD5,"")</f>
        <v/>
      </c>
      <c r="AF5" s="79"/>
      <c r="AG5" s="80" t="str">
        <f t="shared" ref="AG5:AG25" si="13">IF(AF5&lt;&gt;"",AF5-AH5,"")</f>
        <v/>
      </c>
      <c r="AH5" s="353"/>
      <c r="AI5" s="353"/>
      <c r="AJ5" s="80" t="str">
        <f t="shared" ref="AJ5:AJ25" si="14">IF(AF5&lt;&gt;"",AF5-AG5-AI5,"")</f>
        <v/>
      </c>
      <c r="AK5" s="79"/>
      <c r="AL5" s="80" t="str">
        <f t="shared" ref="AL5:AL25" si="15">IF(AK5&lt;&gt;"",AK5-AM5,"")</f>
        <v/>
      </c>
      <c r="AM5" s="353"/>
      <c r="AN5" s="353"/>
      <c r="AO5" s="81" t="str">
        <f t="shared" ref="AO5:AO25" si="16">IF(AK5&lt;&gt;"",AK5-AL5-AN5,"")</f>
        <v/>
      </c>
      <c r="AP5" s="359"/>
      <c r="AQ5" s="298"/>
      <c r="AR5" s="298"/>
      <c r="AS5" s="299"/>
      <c r="AT5" s="298"/>
      <c r="AU5" s="300"/>
      <c r="AV5" s="301"/>
      <c r="AW5" s="298"/>
      <c r="AX5" s="302"/>
      <c r="AY5" s="297"/>
      <c r="AZ5" s="298"/>
      <c r="BA5" s="298"/>
      <c r="BB5" s="299"/>
      <c r="BC5" s="298"/>
      <c r="BD5" s="300"/>
      <c r="BE5" s="301"/>
      <c r="BF5" s="298"/>
      <c r="BG5" s="298"/>
      <c r="BH5" s="156">
        <v>72526</v>
      </c>
      <c r="BI5" s="157">
        <f t="shared" ref="BI5:BI25" si="17">IF(BH5&lt;&gt;"",BH5-BJ5,"")</f>
        <v>36602</v>
      </c>
      <c r="BJ5" s="157">
        <v>35924</v>
      </c>
      <c r="BK5" s="157">
        <v>32500</v>
      </c>
      <c r="BL5" s="157">
        <f t="shared" ref="BL5:BL25" si="18">IF(BH5&lt;&gt;"",BH5-BI5-BK5,"")</f>
        <v>3424</v>
      </c>
      <c r="BM5" s="156">
        <v>84206</v>
      </c>
      <c r="BN5" s="157">
        <f t="shared" ref="BN5:BN25" si="19">IF(BM5&lt;&gt;"",BM5-BO5,"")</f>
        <v>48282</v>
      </c>
      <c r="BO5" s="157">
        <v>35924</v>
      </c>
      <c r="BP5" s="157">
        <v>32500</v>
      </c>
      <c r="BQ5" s="158">
        <f t="shared" ref="BQ5:BQ25" si="20">IF(BM5&lt;&gt;"",BM5-BN5-BP5,"")</f>
        <v>3424</v>
      </c>
      <c r="BR5" s="157">
        <v>93862</v>
      </c>
      <c r="BS5" s="157">
        <f t="shared" ref="BS5:BS25" si="21">IF(BR5&lt;&gt;"",BR5-BT5,"")</f>
        <v>57938</v>
      </c>
      <c r="BT5" s="157">
        <v>35924</v>
      </c>
      <c r="BU5" s="157">
        <v>32500</v>
      </c>
      <c r="BV5" s="158">
        <f t="shared" ref="BV5:BV25" si="22">IF(BR5&lt;&gt;"",BR5-BS5-BU5,"")</f>
        <v>3424</v>
      </c>
      <c r="BW5" s="180">
        <v>79283.963199999998</v>
      </c>
      <c r="BX5" s="181">
        <f t="shared" ref="BX5:BX8" si="23">IF(BW5&lt;&gt;"",BW5-BY5,"")</f>
        <v>43569.963199999998</v>
      </c>
      <c r="BY5" s="181">
        <v>35714</v>
      </c>
      <c r="BZ5" s="181">
        <v>32500</v>
      </c>
      <c r="CA5" s="181">
        <f t="shared" ref="CA5:CA8" si="24">IF(BW5&lt;&gt;"",BW5-BX5-BZ5,"")</f>
        <v>3214</v>
      </c>
      <c r="CB5" s="180">
        <v>93399.233000000007</v>
      </c>
      <c r="CC5" s="181">
        <f t="shared" ref="CC5:CC8" si="25">IF(CB5&lt;&gt;"",CB5-CD5,"")</f>
        <v>57559.233000000007</v>
      </c>
      <c r="CD5" s="181">
        <v>35840</v>
      </c>
      <c r="CE5" s="181">
        <v>32500</v>
      </c>
      <c r="CF5" s="303">
        <f t="shared" ref="CF5:CF8" si="26">IF(CB5&lt;&gt;"",CB5-CC5-CE5,"")</f>
        <v>3340</v>
      </c>
      <c r="CG5" s="181">
        <v>104911.07960000001</v>
      </c>
      <c r="CH5" s="181">
        <f t="shared" ref="CH5:CH8" si="27">IF(CG5&lt;&gt;"",CG5-CI5,"")</f>
        <v>69071.079600000012</v>
      </c>
      <c r="CI5" s="181">
        <v>35840</v>
      </c>
      <c r="CJ5" s="181">
        <v>32500</v>
      </c>
      <c r="CK5" s="303">
        <f t="shared" ref="CK5:CK8" si="28">IF(CG5&lt;&gt;"",CG5-CH5-CJ5,"")</f>
        <v>3340</v>
      </c>
      <c r="CL5" s="140">
        <v>80758.908549999993</v>
      </c>
      <c r="CM5" s="141">
        <f t="shared" ref="CM5:CM25" si="29">IF(CL5&lt;&gt;"",CL5-CN5,"")</f>
        <v>44618.908549999993</v>
      </c>
      <c r="CN5" s="141">
        <v>36140</v>
      </c>
      <c r="CO5" s="141">
        <v>32500</v>
      </c>
      <c r="CP5" s="141">
        <f t="shared" ref="CP5:CP25" si="30">IF(CL5&lt;&gt;"",CL5-CM5-CO5,"")</f>
        <v>3640</v>
      </c>
      <c r="CQ5" s="140">
        <v>95555.076249999984</v>
      </c>
      <c r="CR5" s="141">
        <f t="shared" ref="CR5:CR25" si="31">IF(CQ5&lt;&gt;"",CQ5-CS5,"")</f>
        <v>59415.076249999984</v>
      </c>
      <c r="CS5" s="304">
        <v>36140</v>
      </c>
      <c r="CT5" s="141">
        <v>32500</v>
      </c>
      <c r="CU5" s="146">
        <f t="shared" ref="CU5:CU25" si="32">IF(CQ5&lt;&gt;"",CQ5-CR5-CT5,"")</f>
        <v>3640</v>
      </c>
      <c r="CV5" s="141">
        <v>107438.09150000001</v>
      </c>
      <c r="CW5" s="141">
        <f t="shared" ref="CW5:CW25" si="33">IF(CV5&lt;&gt;"",CV5-CX5,"")</f>
        <v>71298.09150000001</v>
      </c>
      <c r="CX5" s="141">
        <v>36140</v>
      </c>
      <c r="CY5" s="141">
        <v>32500</v>
      </c>
      <c r="CZ5" s="146">
        <f t="shared" ref="CZ5:CZ25" si="34">IF(CV5&lt;&gt;"",CV5-CW5-CY5,"")</f>
        <v>3640</v>
      </c>
      <c r="DA5" s="194"/>
      <c r="DB5" s="195" t="str">
        <f t="shared" si="0"/>
        <v/>
      </c>
      <c r="DC5" s="195"/>
      <c r="DD5" s="265"/>
      <c r="DE5" s="265" t="str">
        <f t="shared" si="1"/>
        <v/>
      </c>
      <c r="DF5" s="266"/>
      <c r="DG5" s="265" t="str">
        <f t="shared" si="2"/>
        <v/>
      </c>
      <c r="DH5" s="265"/>
      <c r="DI5" s="265"/>
      <c r="DJ5" s="305" t="str">
        <f t="shared" si="3"/>
        <v/>
      </c>
      <c r="DK5" s="265"/>
      <c r="DL5" s="265" t="str">
        <f t="shared" si="4"/>
        <v/>
      </c>
      <c r="DM5" s="265"/>
      <c r="DN5" s="265"/>
      <c r="DO5" s="305" t="str">
        <f t="shared" ref="DO5:DO25" si="35">IF(DK5&lt;&gt;"",DK5-DL5-DN5,"")</f>
        <v/>
      </c>
      <c r="DP5" s="227"/>
      <c r="DQ5" s="228" t="str">
        <f t="shared" ref="DQ5:DQ25" si="36">IF(DP5&lt;&gt;"",DP5-DR5,"")</f>
        <v/>
      </c>
      <c r="DR5" s="228"/>
      <c r="DS5" s="228"/>
      <c r="DT5" s="228" t="str">
        <f t="shared" ref="DT5:DT25" si="37">IF(DP5&lt;&gt;"",DP5-DQ5-DS5,"")</f>
        <v/>
      </c>
      <c r="DU5" s="227"/>
      <c r="DV5" s="228" t="str">
        <f t="shared" ref="DV5:DV25" si="38">IF(DU5&lt;&gt;"",DU5-DW5,"")</f>
        <v/>
      </c>
      <c r="DW5" s="228"/>
      <c r="DX5" s="228"/>
      <c r="DY5" s="306" t="str">
        <f t="shared" ref="DY5:DY25" si="39">IF(DU5&lt;&gt;"",DU5-DV5-DX5,"")</f>
        <v/>
      </c>
      <c r="DZ5" s="228"/>
      <c r="EA5" s="228" t="str">
        <f t="shared" ref="EA5:EA25" si="40">IF(DZ5&lt;&gt;"",DZ5-EB5,"")</f>
        <v/>
      </c>
      <c r="EB5" s="228"/>
      <c r="EC5" s="228"/>
      <c r="ED5" s="306" t="str">
        <f t="shared" ref="ED5:ED25" si="41">IF(DZ5&lt;&gt;"",DZ5-EA5-EC5,"")</f>
        <v/>
      </c>
      <c r="EE5" s="307"/>
    </row>
    <row r="6" spans="1:135" s="17" customFormat="1" x14ac:dyDescent="0.4">
      <c r="A6" s="26" t="s">
        <v>606</v>
      </c>
      <c r="B6" s="26"/>
      <c r="C6" s="20"/>
      <c r="D6" s="21"/>
      <c r="E6" s="21"/>
      <c r="F6" s="22"/>
      <c r="G6" s="21"/>
      <c r="H6" s="23"/>
      <c r="I6" s="24"/>
      <c r="J6" s="21"/>
      <c r="K6" s="21"/>
      <c r="L6" s="86"/>
      <c r="M6" s="87" t="str">
        <f t="shared" si="5"/>
        <v/>
      </c>
      <c r="N6" s="87"/>
      <c r="O6" s="87"/>
      <c r="P6" s="87" t="str">
        <f t="shared" si="6"/>
        <v/>
      </c>
      <c r="Q6" s="86"/>
      <c r="R6" s="87" t="str">
        <f t="shared" si="7"/>
        <v/>
      </c>
      <c r="S6" s="87"/>
      <c r="T6" s="87"/>
      <c r="U6" s="88" t="str">
        <f t="shared" si="8"/>
        <v/>
      </c>
      <c r="V6" s="87"/>
      <c r="W6" s="87" t="str">
        <f t="shared" si="9"/>
        <v/>
      </c>
      <c r="X6" s="87"/>
      <c r="Y6" s="87"/>
      <c r="Z6" s="88" t="str">
        <f t="shared" si="10"/>
        <v/>
      </c>
      <c r="AA6" s="47"/>
      <c r="AB6" s="48" t="str">
        <f t="shared" si="11"/>
        <v/>
      </c>
      <c r="AC6" s="354"/>
      <c r="AD6" s="354"/>
      <c r="AE6" s="48" t="str">
        <f t="shared" si="12"/>
        <v/>
      </c>
      <c r="AF6" s="47"/>
      <c r="AG6" s="48" t="str">
        <f t="shared" si="13"/>
        <v/>
      </c>
      <c r="AH6" s="354"/>
      <c r="AI6" s="354"/>
      <c r="AJ6" s="48" t="str">
        <f t="shared" si="14"/>
        <v/>
      </c>
      <c r="AK6" s="47"/>
      <c r="AL6" s="48" t="str">
        <f t="shared" si="15"/>
        <v/>
      </c>
      <c r="AM6" s="354"/>
      <c r="AN6" s="354"/>
      <c r="AO6" s="53" t="str">
        <f t="shared" si="16"/>
        <v/>
      </c>
      <c r="AP6" s="18"/>
      <c r="AQ6" s="21"/>
      <c r="AR6" s="21"/>
      <c r="AS6" s="22"/>
      <c r="AT6" s="21"/>
      <c r="AU6" s="23"/>
      <c r="AV6" s="24"/>
      <c r="AW6" s="21"/>
      <c r="AX6" s="25"/>
      <c r="AY6" s="20"/>
      <c r="AZ6" s="21"/>
      <c r="BA6" s="21"/>
      <c r="BB6" s="22"/>
      <c r="BC6" s="21"/>
      <c r="BD6" s="23"/>
      <c r="BE6" s="24"/>
      <c r="BF6" s="21"/>
      <c r="BG6" s="21"/>
      <c r="BH6" s="152"/>
      <c r="BI6" s="150" t="str">
        <f t="shared" si="17"/>
        <v/>
      </c>
      <c r="BJ6" s="150"/>
      <c r="BK6" s="150"/>
      <c r="BL6" s="150" t="str">
        <f t="shared" si="18"/>
        <v/>
      </c>
      <c r="BM6" s="152"/>
      <c r="BN6" s="150" t="str">
        <f t="shared" si="19"/>
        <v/>
      </c>
      <c r="BO6" s="150"/>
      <c r="BP6" s="150"/>
      <c r="BQ6" s="151" t="str">
        <f t="shared" si="20"/>
        <v/>
      </c>
      <c r="BR6" s="150"/>
      <c r="BS6" s="150" t="str">
        <f t="shared" si="21"/>
        <v/>
      </c>
      <c r="BT6" s="150"/>
      <c r="BU6" s="150"/>
      <c r="BV6" s="151" t="str">
        <f t="shared" si="22"/>
        <v/>
      </c>
      <c r="BW6" s="175"/>
      <c r="BX6" s="176" t="str">
        <f t="shared" si="23"/>
        <v/>
      </c>
      <c r="BY6" s="176"/>
      <c r="BZ6" s="176"/>
      <c r="CA6" s="176" t="str">
        <f t="shared" si="24"/>
        <v/>
      </c>
      <c r="CB6" s="175"/>
      <c r="CC6" s="176" t="str">
        <f t="shared" si="25"/>
        <v/>
      </c>
      <c r="CD6" s="176"/>
      <c r="CE6" s="176"/>
      <c r="CF6" s="177" t="str">
        <f t="shared" si="26"/>
        <v/>
      </c>
      <c r="CG6" s="176"/>
      <c r="CH6" s="176" t="str">
        <f t="shared" si="27"/>
        <v/>
      </c>
      <c r="CI6" s="176"/>
      <c r="CJ6" s="176"/>
      <c r="CK6" s="177" t="str">
        <f t="shared" si="28"/>
        <v/>
      </c>
      <c r="CL6" s="136"/>
      <c r="CM6" s="137" t="str">
        <f t="shared" si="29"/>
        <v/>
      </c>
      <c r="CN6" s="137"/>
      <c r="CO6" s="137"/>
      <c r="CP6" s="137" t="str">
        <f t="shared" si="30"/>
        <v/>
      </c>
      <c r="CQ6" s="136"/>
      <c r="CR6" s="137" t="str">
        <f t="shared" si="31"/>
        <v/>
      </c>
      <c r="CS6" s="137"/>
      <c r="CT6" s="137"/>
      <c r="CU6" s="144" t="str">
        <f t="shared" si="32"/>
        <v/>
      </c>
      <c r="CV6" s="137"/>
      <c r="CW6" s="137" t="str">
        <f t="shared" si="33"/>
        <v/>
      </c>
      <c r="CX6" s="137"/>
      <c r="CY6" s="137"/>
      <c r="CZ6" s="144" t="str">
        <f t="shared" si="34"/>
        <v/>
      </c>
      <c r="DA6" s="189"/>
      <c r="DB6" s="190" t="str">
        <f t="shared" si="0"/>
        <v/>
      </c>
      <c r="DC6" s="190"/>
      <c r="DD6" s="260"/>
      <c r="DE6" s="260" t="str">
        <f t="shared" si="1"/>
        <v/>
      </c>
      <c r="DF6" s="261"/>
      <c r="DG6" s="260" t="str">
        <f t="shared" si="2"/>
        <v/>
      </c>
      <c r="DH6" s="260"/>
      <c r="DI6" s="260"/>
      <c r="DJ6" s="262" t="str">
        <f t="shared" si="3"/>
        <v/>
      </c>
      <c r="DK6" s="260"/>
      <c r="DL6" s="260" t="str">
        <f t="shared" si="4"/>
        <v/>
      </c>
      <c r="DM6" s="260"/>
      <c r="DN6" s="260"/>
      <c r="DO6" s="262" t="str">
        <f t="shared" si="35"/>
        <v/>
      </c>
      <c r="DP6" s="220">
        <v>86400</v>
      </c>
      <c r="DQ6" s="221">
        <f t="shared" si="36"/>
        <v>37100</v>
      </c>
      <c r="DR6" s="221">
        <v>49300</v>
      </c>
      <c r="DS6" s="221">
        <v>49300</v>
      </c>
      <c r="DT6" s="222">
        <f t="shared" si="37"/>
        <v>0</v>
      </c>
      <c r="DU6" s="220">
        <v>96000</v>
      </c>
      <c r="DV6" s="221">
        <f t="shared" si="38"/>
        <v>46700</v>
      </c>
      <c r="DW6" s="221">
        <v>49300</v>
      </c>
      <c r="DX6" s="221">
        <v>49300</v>
      </c>
      <c r="DY6" s="222">
        <f t="shared" si="39"/>
        <v>0</v>
      </c>
      <c r="DZ6" s="221">
        <v>104640</v>
      </c>
      <c r="EA6" s="221">
        <f t="shared" si="40"/>
        <v>55340</v>
      </c>
      <c r="EB6" s="221">
        <v>49300</v>
      </c>
      <c r="EC6" s="221">
        <v>49300</v>
      </c>
      <c r="ED6" s="222">
        <f t="shared" si="41"/>
        <v>0</v>
      </c>
      <c r="EE6" s="186"/>
    </row>
    <row r="7" spans="1:135" s="17" customFormat="1" x14ac:dyDescent="0.4">
      <c r="A7" s="26" t="s">
        <v>607</v>
      </c>
      <c r="B7" s="26"/>
      <c r="C7" s="20"/>
      <c r="D7" s="21"/>
      <c r="E7" s="21"/>
      <c r="F7" s="22"/>
      <c r="G7" s="21"/>
      <c r="H7" s="23"/>
      <c r="I7" s="24"/>
      <c r="J7" s="21"/>
      <c r="K7" s="21"/>
      <c r="L7" s="86">
        <v>124514.38387365079</v>
      </c>
      <c r="M7" s="87">
        <f t="shared" si="5"/>
        <v>60589.983873650788</v>
      </c>
      <c r="N7" s="87">
        <v>63924.4</v>
      </c>
      <c r="O7" s="87">
        <v>56000</v>
      </c>
      <c r="P7" s="87">
        <f t="shared" si="6"/>
        <v>7924.4000000000015</v>
      </c>
      <c r="Q7" s="86">
        <v>144399.92501756616</v>
      </c>
      <c r="R7" s="87">
        <f t="shared" si="7"/>
        <v>80475.525017566164</v>
      </c>
      <c r="S7" s="87">
        <v>63924.4</v>
      </c>
      <c r="T7" s="87">
        <v>56000</v>
      </c>
      <c r="U7" s="88">
        <f t="shared" si="8"/>
        <v>7924.3999999999942</v>
      </c>
      <c r="V7" s="87">
        <v>160495.03002107938</v>
      </c>
      <c r="W7" s="87">
        <f t="shared" si="9"/>
        <v>96570.630021079385</v>
      </c>
      <c r="X7" s="87">
        <v>63924.4</v>
      </c>
      <c r="Y7" s="87">
        <v>56000</v>
      </c>
      <c r="Z7" s="88">
        <f t="shared" si="10"/>
        <v>7924.3999999999942</v>
      </c>
      <c r="AA7" s="47">
        <v>125635</v>
      </c>
      <c r="AB7" s="48">
        <f t="shared" si="11"/>
        <v>61710.6</v>
      </c>
      <c r="AC7" s="48">
        <v>63924.4</v>
      </c>
      <c r="AD7" s="48">
        <v>56000</v>
      </c>
      <c r="AE7" s="48">
        <f t="shared" si="12"/>
        <v>7924.4000000000015</v>
      </c>
      <c r="AF7" s="47">
        <v>144399.92501756616</v>
      </c>
      <c r="AG7" s="48">
        <f t="shared" si="13"/>
        <v>80475.525017566164</v>
      </c>
      <c r="AH7" s="48">
        <v>63924.4</v>
      </c>
      <c r="AI7" s="48">
        <v>56000</v>
      </c>
      <c r="AJ7" s="48">
        <f t="shared" si="14"/>
        <v>7924.3999999999942</v>
      </c>
      <c r="AK7" s="47">
        <v>160495.03002107938</v>
      </c>
      <c r="AL7" s="48">
        <f t="shared" si="15"/>
        <v>96570.630021079385</v>
      </c>
      <c r="AM7" s="48">
        <v>63924.4</v>
      </c>
      <c r="AN7" s="48">
        <v>56000</v>
      </c>
      <c r="AO7" s="53">
        <f t="shared" si="16"/>
        <v>7924.3999999999942</v>
      </c>
      <c r="AP7" s="18"/>
      <c r="AQ7" s="21"/>
      <c r="AR7" s="21"/>
      <c r="AS7" s="22"/>
      <c r="AT7" s="21"/>
      <c r="AU7" s="23"/>
      <c r="AV7" s="24"/>
      <c r="AW7" s="21"/>
      <c r="AX7" s="25"/>
      <c r="AY7" s="20"/>
      <c r="AZ7" s="21"/>
      <c r="BA7" s="21"/>
      <c r="BB7" s="22"/>
      <c r="BC7" s="21"/>
      <c r="BD7" s="23"/>
      <c r="BE7" s="24"/>
      <c r="BF7" s="21"/>
      <c r="BG7" s="21"/>
      <c r="BH7" s="152">
        <v>125034</v>
      </c>
      <c r="BI7" s="150">
        <f t="shared" si="17"/>
        <v>60744</v>
      </c>
      <c r="BJ7" s="150">
        <v>64290</v>
      </c>
      <c r="BK7" s="150">
        <v>56000</v>
      </c>
      <c r="BL7" s="150">
        <f t="shared" si="18"/>
        <v>8290</v>
      </c>
      <c r="BM7" s="152">
        <v>144797</v>
      </c>
      <c r="BN7" s="150">
        <f t="shared" si="19"/>
        <v>80507</v>
      </c>
      <c r="BO7" s="150">
        <v>64290</v>
      </c>
      <c r="BP7" s="150">
        <v>56000</v>
      </c>
      <c r="BQ7" s="151">
        <f t="shared" si="20"/>
        <v>8290</v>
      </c>
      <c r="BR7" s="150">
        <v>160899</v>
      </c>
      <c r="BS7" s="150">
        <f t="shared" si="21"/>
        <v>96609</v>
      </c>
      <c r="BT7" s="150">
        <v>64290</v>
      </c>
      <c r="BU7" s="150">
        <v>56000</v>
      </c>
      <c r="BV7" s="151">
        <f t="shared" si="22"/>
        <v>8290</v>
      </c>
      <c r="BW7" s="175">
        <v>132805.19573968253</v>
      </c>
      <c r="BX7" s="176">
        <f t="shared" si="23"/>
        <v>68865.195739682531</v>
      </c>
      <c r="BY7" s="176">
        <v>63940</v>
      </c>
      <c r="BZ7" s="176">
        <v>56000</v>
      </c>
      <c r="CA7" s="176">
        <f t="shared" si="24"/>
        <v>7940</v>
      </c>
      <c r="CB7" s="175">
        <v>156149.59165079365</v>
      </c>
      <c r="CC7" s="176">
        <f t="shared" si="25"/>
        <v>91999.591650793649</v>
      </c>
      <c r="CD7" s="176">
        <v>64150</v>
      </c>
      <c r="CE7" s="176">
        <v>56000</v>
      </c>
      <c r="CF7" s="177">
        <f t="shared" si="26"/>
        <v>8150</v>
      </c>
      <c r="CG7" s="176">
        <v>174549.50998095237</v>
      </c>
      <c r="CH7" s="176">
        <f t="shared" si="27"/>
        <v>110399.50998095237</v>
      </c>
      <c r="CI7" s="176">
        <v>64150</v>
      </c>
      <c r="CJ7" s="176">
        <v>56000</v>
      </c>
      <c r="CK7" s="177">
        <f t="shared" si="28"/>
        <v>8150</v>
      </c>
      <c r="CL7" s="136">
        <v>140295.72173650796</v>
      </c>
      <c r="CM7" s="137">
        <f t="shared" si="29"/>
        <v>71645.721736507956</v>
      </c>
      <c r="CN7" s="137">
        <v>68650</v>
      </c>
      <c r="CO7" s="137">
        <v>56000</v>
      </c>
      <c r="CP7" s="137">
        <f t="shared" si="30"/>
        <v>12650</v>
      </c>
      <c r="CQ7" s="136">
        <v>165727.82007936508</v>
      </c>
      <c r="CR7" s="137">
        <f t="shared" si="31"/>
        <v>97077.820079365076</v>
      </c>
      <c r="CS7" s="137">
        <v>68650</v>
      </c>
      <c r="CT7" s="137">
        <v>56000</v>
      </c>
      <c r="CU7" s="144">
        <f t="shared" si="32"/>
        <v>12650</v>
      </c>
      <c r="CV7" s="137">
        <v>185143.38409523811</v>
      </c>
      <c r="CW7" s="137">
        <f t="shared" si="33"/>
        <v>116493.38409523811</v>
      </c>
      <c r="CX7" s="137">
        <v>68650</v>
      </c>
      <c r="CY7" s="137">
        <v>56000</v>
      </c>
      <c r="CZ7" s="144">
        <f t="shared" si="34"/>
        <v>12650</v>
      </c>
      <c r="DA7" s="189">
        <v>130456.89570000001</v>
      </c>
      <c r="DB7" s="190">
        <f t="shared" si="0"/>
        <v>59154.395700000008</v>
      </c>
      <c r="DC7" s="190">
        <v>71302.5</v>
      </c>
      <c r="DD7" s="260">
        <v>61702.5</v>
      </c>
      <c r="DE7" s="260">
        <f t="shared" si="1"/>
        <v>9600</v>
      </c>
      <c r="DF7" s="261">
        <v>155918.0955</v>
      </c>
      <c r="DG7" s="260">
        <f t="shared" si="2"/>
        <v>84615.595499999996</v>
      </c>
      <c r="DH7" s="260">
        <v>71302.5</v>
      </c>
      <c r="DI7" s="260">
        <v>61702.5</v>
      </c>
      <c r="DJ7" s="262">
        <f t="shared" si="3"/>
        <v>9600</v>
      </c>
      <c r="DK7" s="260">
        <v>172841.21460000001</v>
      </c>
      <c r="DL7" s="260">
        <f t="shared" si="4"/>
        <v>101538.71460000001</v>
      </c>
      <c r="DM7" s="260">
        <v>71302.5</v>
      </c>
      <c r="DN7" s="260">
        <v>61702.5</v>
      </c>
      <c r="DO7" s="262">
        <f t="shared" si="35"/>
        <v>9600</v>
      </c>
      <c r="DP7" s="220">
        <v>101250</v>
      </c>
      <c r="DQ7" s="221">
        <f t="shared" si="36"/>
        <v>44500</v>
      </c>
      <c r="DR7" s="221">
        <v>56750</v>
      </c>
      <c r="DS7" s="221">
        <v>56750</v>
      </c>
      <c r="DT7" s="222">
        <f t="shared" si="37"/>
        <v>0</v>
      </c>
      <c r="DU7" s="220">
        <v>112500</v>
      </c>
      <c r="DV7" s="221">
        <f t="shared" si="38"/>
        <v>55750</v>
      </c>
      <c r="DW7" s="221">
        <v>56750</v>
      </c>
      <c r="DX7" s="221">
        <v>56750</v>
      </c>
      <c r="DY7" s="222">
        <f t="shared" si="39"/>
        <v>0</v>
      </c>
      <c r="DZ7" s="221">
        <v>122625</v>
      </c>
      <c r="EA7" s="221">
        <f t="shared" si="40"/>
        <v>65875</v>
      </c>
      <c r="EB7" s="221">
        <v>56750</v>
      </c>
      <c r="EC7" s="221">
        <v>56750</v>
      </c>
      <c r="ED7" s="222">
        <f t="shared" si="41"/>
        <v>0</v>
      </c>
      <c r="EE7" s="186"/>
    </row>
    <row r="8" spans="1:135" s="17" customFormat="1" x14ac:dyDescent="0.4">
      <c r="A8" s="26" t="s">
        <v>608</v>
      </c>
      <c r="B8" s="26"/>
      <c r="C8" s="20"/>
      <c r="D8" s="21"/>
      <c r="E8" s="21"/>
      <c r="F8" s="22"/>
      <c r="G8" s="21"/>
      <c r="H8" s="23"/>
      <c r="I8" s="24"/>
      <c r="J8" s="21"/>
      <c r="K8" s="21"/>
      <c r="L8" s="86"/>
      <c r="M8" s="87" t="str">
        <f t="shared" si="5"/>
        <v/>
      </c>
      <c r="N8" s="87"/>
      <c r="O8" s="87"/>
      <c r="P8" s="87" t="str">
        <f t="shared" si="6"/>
        <v/>
      </c>
      <c r="Q8" s="86"/>
      <c r="R8" s="87" t="str">
        <f t="shared" si="7"/>
        <v/>
      </c>
      <c r="S8" s="87"/>
      <c r="T8" s="87"/>
      <c r="U8" s="88" t="str">
        <f t="shared" si="8"/>
        <v/>
      </c>
      <c r="V8" s="87"/>
      <c r="W8" s="87" t="str">
        <f t="shared" si="9"/>
        <v/>
      </c>
      <c r="X8" s="87"/>
      <c r="Y8" s="87"/>
      <c r="Z8" s="88" t="str">
        <f t="shared" si="10"/>
        <v/>
      </c>
      <c r="AA8" s="47"/>
      <c r="AB8" s="48" t="str">
        <f t="shared" si="11"/>
        <v/>
      </c>
      <c r="AC8" s="48"/>
      <c r="AD8" s="48"/>
      <c r="AE8" s="48" t="str">
        <f t="shared" si="12"/>
        <v/>
      </c>
      <c r="AF8" s="47"/>
      <c r="AG8" s="48" t="str">
        <f t="shared" si="13"/>
        <v/>
      </c>
      <c r="AH8" s="48"/>
      <c r="AI8" s="48"/>
      <c r="AJ8" s="48" t="str">
        <f t="shared" si="14"/>
        <v/>
      </c>
      <c r="AK8" s="47"/>
      <c r="AL8" s="48" t="str">
        <f t="shared" si="15"/>
        <v/>
      </c>
      <c r="AM8" s="48"/>
      <c r="AN8" s="48"/>
      <c r="AO8" s="53" t="str">
        <f t="shared" si="16"/>
        <v/>
      </c>
      <c r="AP8" s="18"/>
      <c r="AQ8" s="21"/>
      <c r="AR8" s="21"/>
      <c r="AS8" s="22"/>
      <c r="AT8" s="21"/>
      <c r="AU8" s="23"/>
      <c r="AV8" s="24"/>
      <c r="AW8" s="21"/>
      <c r="AX8" s="25"/>
      <c r="AY8" s="20"/>
      <c r="AZ8" s="21"/>
      <c r="BA8" s="21"/>
      <c r="BB8" s="22"/>
      <c r="BC8" s="21"/>
      <c r="BD8" s="23"/>
      <c r="BE8" s="24"/>
      <c r="BF8" s="21"/>
      <c r="BG8" s="21"/>
      <c r="BH8" s="187"/>
      <c r="BI8" s="150" t="str">
        <f t="shared" si="17"/>
        <v/>
      </c>
      <c r="BJ8" s="188"/>
      <c r="BK8" s="188"/>
      <c r="BL8" s="150" t="str">
        <f t="shared" si="18"/>
        <v/>
      </c>
      <c r="BM8" s="152"/>
      <c r="BN8" s="150" t="str">
        <f t="shared" si="19"/>
        <v/>
      </c>
      <c r="BO8" s="150"/>
      <c r="BP8" s="150"/>
      <c r="BQ8" s="151" t="str">
        <f t="shared" si="20"/>
        <v/>
      </c>
      <c r="BR8" s="188"/>
      <c r="BS8" s="150" t="str">
        <f t="shared" si="21"/>
        <v/>
      </c>
      <c r="BT8" s="188"/>
      <c r="BU8" s="188"/>
      <c r="BV8" s="151" t="str">
        <f t="shared" si="22"/>
        <v/>
      </c>
      <c r="BW8" s="175">
        <v>146221.63933296298</v>
      </c>
      <c r="BX8" s="176">
        <f t="shared" si="23"/>
        <v>72281.639332962979</v>
      </c>
      <c r="BY8" s="199">
        <v>73940</v>
      </c>
      <c r="BZ8" s="199">
        <v>66000</v>
      </c>
      <c r="CA8" s="176">
        <f t="shared" si="24"/>
        <v>7940</v>
      </c>
      <c r="CB8" s="175">
        <v>169907.77593068784</v>
      </c>
      <c r="CC8" s="176">
        <f t="shared" si="25"/>
        <v>95757.775930687843</v>
      </c>
      <c r="CD8" s="176">
        <v>74150</v>
      </c>
      <c r="CE8" s="176">
        <v>66000</v>
      </c>
      <c r="CF8" s="177">
        <f t="shared" si="26"/>
        <v>8150</v>
      </c>
      <c r="CG8" s="175">
        <v>189059.3311168254</v>
      </c>
      <c r="CH8" s="176">
        <f t="shared" si="27"/>
        <v>114909.3311168254</v>
      </c>
      <c r="CI8" s="176">
        <v>74150</v>
      </c>
      <c r="CJ8" s="176">
        <v>66000</v>
      </c>
      <c r="CK8" s="177">
        <f t="shared" si="28"/>
        <v>8150</v>
      </c>
      <c r="CL8" s="136">
        <v>155125.68173650792</v>
      </c>
      <c r="CM8" s="137">
        <f t="shared" si="29"/>
        <v>76475.681736507919</v>
      </c>
      <c r="CN8" s="137">
        <v>78650</v>
      </c>
      <c r="CO8" s="137">
        <v>66000</v>
      </c>
      <c r="CP8" s="137">
        <f t="shared" si="30"/>
        <v>12650</v>
      </c>
      <c r="CQ8" s="136">
        <v>181515.71407936508</v>
      </c>
      <c r="CR8" s="137">
        <f t="shared" si="31"/>
        <v>102865.71407936508</v>
      </c>
      <c r="CS8" s="137">
        <v>78650</v>
      </c>
      <c r="CT8" s="137">
        <v>66000</v>
      </c>
      <c r="CU8" s="144">
        <f t="shared" si="32"/>
        <v>12650</v>
      </c>
      <c r="CV8" s="137">
        <v>202088.8568952381</v>
      </c>
      <c r="CW8" s="137">
        <f t="shared" si="33"/>
        <v>123438.8568952381</v>
      </c>
      <c r="CX8" s="137">
        <v>78650</v>
      </c>
      <c r="CY8" s="137">
        <v>66000</v>
      </c>
      <c r="CZ8" s="144">
        <f t="shared" si="34"/>
        <v>12650</v>
      </c>
      <c r="DA8" s="189"/>
      <c r="DB8" s="190" t="str">
        <f t="shared" si="0"/>
        <v/>
      </c>
      <c r="DC8" s="190"/>
      <c r="DD8" s="260"/>
      <c r="DE8" s="260" t="str">
        <f t="shared" si="1"/>
        <v/>
      </c>
      <c r="DF8" s="261"/>
      <c r="DG8" s="260" t="str">
        <f t="shared" si="2"/>
        <v/>
      </c>
      <c r="DH8" s="260"/>
      <c r="DI8" s="260"/>
      <c r="DJ8" s="262" t="str">
        <f t="shared" si="3"/>
        <v/>
      </c>
      <c r="DK8" s="260"/>
      <c r="DL8" s="260" t="str">
        <f t="shared" si="4"/>
        <v/>
      </c>
      <c r="DM8" s="260"/>
      <c r="DN8" s="260"/>
      <c r="DO8" s="262" t="str">
        <f t="shared" si="35"/>
        <v/>
      </c>
      <c r="DP8" s="225"/>
      <c r="DQ8" s="221" t="str">
        <f t="shared" si="36"/>
        <v/>
      </c>
      <c r="DR8" s="221"/>
      <c r="DS8" s="221"/>
      <c r="DT8" s="222" t="str">
        <f t="shared" si="37"/>
        <v/>
      </c>
      <c r="DU8" s="220"/>
      <c r="DV8" s="221" t="str">
        <f t="shared" si="38"/>
        <v/>
      </c>
      <c r="DW8" s="221"/>
      <c r="DX8" s="221"/>
      <c r="DY8" s="222" t="str">
        <f t="shared" si="39"/>
        <v/>
      </c>
      <c r="DZ8" s="226"/>
      <c r="EA8" s="221" t="str">
        <f t="shared" si="40"/>
        <v/>
      </c>
      <c r="EB8" s="221"/>
      <c r="EC8" s="221"/>
      <c r="ED8" s="222" t="str">
        <f t="shared" si="41"/>
        <v/>
      </c>
      <c r="EE8" s="186"/>
    </row>
    <row r="9" spans="1:135" s="17" customFormat="1" x14ac:dyDescent="0.4">
      <c r="A9" s="26" t="s">
        <v>609</v>
      </c>
      <c r="B9" s="26"/>
      <c r="C9" s="20"/>
      <c r="D9" s="21"/>
      <c r="E9" s="21"/>
      <c r="F9" s="22"/>
      <c r="G9" s="21"/>
      <c r="H9" s="23"/>
      <c r="I9" s="24"/>
      <c r="J9" s="21"/>
      <c r="K9" s="21"/>
      <c r="L9" s="86">
        <v>160422.65237365078</v>
      </c>
      <c r="M9" s="87">
        <f t="shared" si="5"/>
        <v>63498.252373650786</v>
      </c>
      <c r="N9" s="87">
        <v>96924.4</v>
      </c>
      <c r="O9" s="87">
        <v>89000</v>
      </c>
      <c r="P9" s="87">
        <f t="shared" si="6"/>
        <v>7924.3999999999942</v>
      </c>
      <c r="Q9" s="86">
        <v>181070.54887756615</v>
      </c>
      <c r="R9" s="87">
        <f t="shared" si="7"/>
        <v>84146.148877566156</v>
      </c>
      <c r="S9" s="87">
        <v>96924.4</v>
      </c>
      <c r="T9" s="87">
        <v>89000</v>
      </c>
      <c r="U9" s="88">
        <f t="shared" si="8"/>
        <v>7924.3999999999942</v>
      </c>
      <c r="V9" s="87">
        <v>197899.77865307935</v>
      </c>
      <c r="W9" s="87">
        <f t="shared" si="9"/>
        <v>100975.37865307936</v>
      </c>
      <c r="X9" s="87">
        <v>96924.4</v>
      </c>
      <c r="Y9" s="87">
        <v>89000</v>
      </c>
      <c r="Z9" s="88">
        <f t="shared" si="10"/>
        <v>7924.3999999999942</v>
      </c>
      <c r="AA9" s="47">
        <v>161737</v>
      </c>
      <c r="AB9" s="48">
        <f t="shared" si="11"/>
        <v>64812.600000000006</v>
      </c>
      <c r="AC9" s="48">
        <v>96924.4</v>
      </c>
      <c r="AD9" s="48">
        <v>89000</v>
      </c>
      <c r="AE9" s="48">
        <f t="shared" si="12"/>
        <v>7924.3999999999942</v>
      </c>
      <c r="AF9" s="47">
        <v>181070.54887756615</v>
      </c>
      <c r="AG9" s="48">
        <f t="shared" si="13"/>
        <v>84146.148877566156</v>
      </c>
      <c r="AH9" s="48">
        <v>96924.4</v>
      </c>
      <c r="AI9" s="48">
        <v>89000</v>
      </c>
      <c r="AJ9" s="48">
        <f t="shared" si="14"/>
        <v>7924.3999999999942</v>
      </c>
      <c r="AK9" s="47">
        <v>197899.77865307935</v>
      </c>
      <c r="AL9" s="48">
        <f t="shared" si="15"/>
        <v>100975.37865307936</v>
      </c>
      <c r="AM9" s="48">
        <v>96924.4</v>
      </c>
      <c r="AN9" s="48">
        <v>89000</v>
      </c>
      <c r="AO9" s="53">
        <f t="shared" si="16"/>
        <v>7924.3999999999942</v>
      </c>
      <c r="AP9" s="18"/>
      <c r="AQ9" s="21"/>
      <c r="AR9" s="21"/>
      <c r="AS9" s="22"/>
      <c r="AT9" s="21"/>
      <c r="AU9" s="23"/>
      <c r="AV9" s="24"/>
      <c r="AW9" s="21"/>
      <c r="AX9" s="25"/>
      <c r="AY9" s="20"/>
      <c r="AZ9" s="21"/>
      <c r="BA9" s="21"/>
      <c r="BB9" s="22"/>
      <c r="BC9" s="21"/>
      <c r="BD9" s="23"/>
      <c r="BE9" s="24"/>
      <c r="BF9" s="21"/>
      <c r="BG9" s="21"/>
      <c r="BH9" s="187"/>
      <c r="BI9" s="150" t="str">
        <f t="shared" si="17"/>
        <v/>
      </c>
      <c r="BJ9" s="188"/>
      <c r="BK9" s="188"/>
      <c r="BL9" s="150" t="str">
        <f t="shared" si="18"/>
        <v/>
      </c>
      <c r="BM9" s="152"/>
      <c r="BN9" s="150" t="str">
        <f t="shared" si="19"/>
        <v/>
      </c>
      <c r="BO9" s="150"/>
      <c r="BP9" s="150"/>
      <c r="BQ9" s="151" t="str">
        <f t="shared" si="20"/>
        <v/>
      </c>
      <c r="BR9" s="188"/>
      <c r="BS9" s="150" t="str">
        <f t="shared" si="21"/>
        <v/>
      </c>
      <c r="BT9" s="188"/>
      <c r="BU9" s="188"/>
      <c r="BV9" s="151" t="str">
        <f t="shared" si="22"/>
        <v/>
      </c>
      <c r="BW9" s="175"/>
      <c r="BX9" s="176"/>
      <c r="BY9" s="176"/>
      <c r="BZ9" s="176"/>
      <c r="CA9" s="176"/>
      <c r="CB9" s="175"/>
      <c r="CC9" s="176"/>
      <c r="CD9" s="176"/>
      <c r="CE9" s="176"/>
      <c r="CF9" s="177"/>
      <c r="CG9" s="176"/>
      <c r="CH9" s="176"/>
      <c r="CI9" s="176"/>
      <c r="CJ9" s="176"/>
      <c r="CK9" s="177"/>
      <c r="CL9" s="136">
        <v>178125.68173650792</v>
      </c>
      <c r="CM9" s="137">
        <f t="shared" si="29"/>
        <v>76475.681736507919</v>
      </c>
      <c r="CN9" s="137">
        <v>101650</v>
      </c>
      <c r="CO9" s="137">
        <v>89000</v>
      </c>
      <c r="CP9" s="137">
        <f t="shared" si="30"/>
        <v>12650</v>
      </c>
      <c r="CQ9" s="136">
        <v>204515.71407936508</v>
      </c>
      <c r="CR9" s="137">
        <f t="shared" si="31"/>
        <v>102865.71407936508</v>
      </c>
      <c r="CS9" s="137">
        <v>101650</v>
      </c>
      <c r="CT9" s="137">
        <v>89000</v>
      </c>
      <c r="CU9" s="144">
        <f t="shared" si="32"/>
        <v>12650</v>
      </c>
      <c r="CV9" s="137">
        <v>225088.8568952381</v>
      </c>
      <c r="CW9" s="137">
        <f t="shared" si="33"/>
        <v>123438.8568952381</v>
      </c>
      <c r="CX9" s="137">
        <v>101650</v>
      </c>
      <c r="CY9" s="137">
        <v>89000</v>
      </c>
      <c r="CZ9" s="144">
        <f t="shared" si="34"/>
        <v>12650</v>
      </c>
      <c r="DA9" s="189"/>
      <c r="DB9" s="190" t="str">
        <f t="shared" si="0"/>
        <v/>
      </c>
      <c r="DC9" s="190"/>
      <c r="DD9" s="260"/>
      <c r="DE9" s="260" t="str">
        <f t="shared" si="1"/>
        <v/>
      </c>
      <c r="DF9" s="261"/>
      <c r="DG9" s="260" t="str">
        <f t="shared" si="2"/>
        <v/>
      </c>
      <c r="DH9" s="260"/>
      <c r="DI9" s="260"/>
      <c r="DJ9" s="262" t="str">
        <f t="shared" si="3"/>
        <v/>
      </c>
      <c r="DK9" s="260"/>
      <c r="DL9" s="260" t="str">
        <f t="shared" si="4"/>
        <v/>
      </c>
      <c r="DM9" s="260"/>
      <c r="DN9" s="260"/>
      <c r="DO9" s="262" t="str">
        <f t="shared" si="35"/>
        <v/>
      </c>
      <c r="DP9" s="220">
        <v>133200</v>
      </c>
      <c r="DQ9" s="221">
        <f t="shared" si="36"/>
        <v>54800</v>
      </c>
      <c r="DR9" s="221">
        <v>78400</v>
      </c>
      <c r="DS9" s="221">
        <v>70000</v>
      </c>
      <c r="DT9" s="222">
        <f t="shared" si="37"/>
        <v>8400</v>
      </c>
      <c r="DU9" s="220">
        <v>148000</v>
      </c>
      <c r="DV9" s="221">
        <f t="shared" si="38"/>
        <v>69600</v>
      </c>
      <c r="DW9" s="221">
        <v>78400</v>
      </c>
      <c r="DX9" s="221">
        <v>70000</v>
      </c>
      <c r="DY9" s="222">
        <f t="shared" si="39"/>
        <v>8400</v>
      </c>
      <c r="DZ9" s="221">
        <v>161320</v>
      </c>
      <c r="EA9" s="221">
        <f t="shared" si="40"/>
        <v>82920</v>
      </c>
      <c r="EB9" s="221">
        <v>78400</v>
      </c>
      <c r="EC9" s="221">
        <v>70000</v>
      </c>
      <c r="ED9" s="222">
        <f t="shared" si="41"/>
        <v>8400</v>
      </c>
      <c r="EE9" s="186"/>
    </row>
    <row r="10" spans="1:135" s="17" customFormat="1" x14ac:dyDescent="0.4">
      <c r="A10" s="26" t="s">
        <v>610</v>
      </c>
      <c r="B10" s="26"/>
      <c r="C10" s="20"/>
      <c r="D10" s="21"/>
      <c r="E10" s="21"/>
      <c r="F10" s="22"/>
      <c r="G10" s="21"/>
      <c r="H10" s="23"/>
      <c r="I10" s="24"/>
      <c r="J10" s="21"/>
      <c r="K10" s="21"/>
      <c r="L10" s="86">
        <v>175896.02937365079</v>
      </c>
      <c r="M10" s="87">
        <f t="shared" si="5"/>
        <v>67971.629373650794</v>
      </c>
      <c r="N10" s="87">
        <v>107924.4</v>
      </c>
      <c r="O10" s="87">
        <v>100000</v>
      </c>
      <c r="P10" s="87">
        <f t="shared" si="6"/>
        <v>7924.3999999999942</v>
      </c>
      <c r="Q10" s="86">
        <v>198109.1965975661</v>
      </c>
      <c r="R10" s="87">
        <f t="shared" si="7"/>
        <v>90184.796597566106</v>
      </c>
      <c r="S10" s="87">
        <v>107924.4</v>
      </c>
      <c r="T10" s="87">
        <v>100000</v>
      </c>
      <c r="U10" s="88">
        <f t="shared" si="8"/>
        <v>7924.3999999999942</v>
      </c>
      <c r="V10" s="87">
        <v>216146.15591707933</v>
      </c>
      <c r="W10" s="87">
        <f t="shared" si="9"/>
        <v>108221.75591707934</v>
      </c>
      <c r="X10" s="87">
        <v>107924.4</v>
      </c>
      <c r="Y10" s="87">
        <v>100000</v>
      </c>
      <c r="Z10" s="88">
        <f t="shared" si="10"/>
        <v>7924.3999999999942</v>
      </c>
      <c r="AA10" s="47">
        <v>177597</v>
      </c>
      <c r="AB10" s="48">
        <f t="shared" si="11"/>
        <v>69672.600000000006</v>
      </c>
      <c r="AC10" s="48">
        <v>107924.4</v>
      </c>
      <c r="AD10" s="48">
        <v>100000</v>
      </c>
      <c r="AE10" s="48">
        <f t="shared" si="12"/>
        <v>7924.3999999999942</v>
      </c>
      <c r="AF10" s="47">
        <v>198109.1965975661</v>
      </c>
      <c r="AG10" s="48">
        <f t="shared" si="13"/>
        <v>90184.796597566106</v>
      </c>
      <c r="AH10" s="48">
        <v>107924.4</v>
      </c>
      <c r="AI10" s="48">
        <v>100000</v>
      </c>
      <c r="AJ10" s="48">
        <f t="shared" si="14"/>
        <v>7924.3999999999942</v>
      </c>
      <c r="AK10" s="47">
        <v>216146.15591707933</v>
      </c>
      <c r="AL10" s="48">
        <f t="shared" si="15"/>
        <v>108221.75591707934</v>
      </c>
      <c r="AM10" s="48">
        <v>107924.4</v>
      </c>
      <c r="AN10" s="48">
        <v>100000</v>
      </c>
      <c r="AO10" s="53">
        <f t="shared" si="16"/>
        <v>7924.3999999999942</v>
      </c>
      <c r="AP10" s="18"/>
      <c r="AQ10" s="21"/>
      <c r="AR10" s="21"/>
      <c r="AS10" s="22"/>
      <c r="AT10" s="21"/>
      <c r="AU10" s="23"/>
      <c r="AV10" s="24"/>
      <c r="AW10" s="21"/>
      <c r="AX10" s="25"/>
      <c r="AY10" s="20"/>
      <c r="AZ10" s="21"/>
      <c r="BA10" s="21"/>
      <c r="BB10" s="22"/>
      <c r="BC10" s="21"/>
      <c r="BD10" s="23"/>
      <c r="BE10" s="24"/>
      <c r="BF10" s="21"/>
      <c r="BG10" s="21"/>
      <c r="BH10" s="152">
        <v>179169</v>
      </c>
      <c r="BI10" s="150">
        <f t="shared" si="17"/>
        <v>70879</v>
      </c>
      <c r="BJ10" s="150">
        <v>108290</v>
      </c>
      <c r="BK10" s="150">
        <v>100000</v>
      </c>
      <c r="BL10" s="150">
        <f t="shared" si="18"/>
        <v>8290</v>
      </c>
      <c r="BM10" s="152">
        <v>201253</v>
      </c>
      <c r="BN10" s="150">
        <f t="shared" si="19"/>
        <v>92963</v>
      </c>
      <c r="BO10" s="150">
        <v>108290</v>
      </c>
      <c r="BP10" s="150">
        <v>100000</v>
      </c>
      <c r="BQ10" s="151">
        <f t="shared" si="20"/>
        <v>8290</v>
      </c>
      <c r="BR10" s="150">
        <v>219846</v>
      </c>
      <c r="BS10" s="150">
        <f t="shared" si="21"/>
        <v>111556</v>
      </c>
      <c r="BT10" s="150">
        <v>108290</v>
      </c>
      <c r="BU10" s="150">
        <v>100000</v>
      </c>
      <c r="BV10" s="151">
        <f t="shared" si="22"/>
        <v>8290</v>
      </c>
      <c r="BW10" s="175"/>
      <c r="BX10" s="176"/>
      <c r="BY10" s="199"/>
      <c r="BZ10" s="199"/>
      <c r="CA10" s="176"/>
      <c r="CB10" s="175"/>
      <c r="CC10" s="176"/>
      <c r="CD10" s="176"/>
      <c r="CE10" s="176"/>
      <c r="CF10" s="177"/>
      <c r="CG10" s="176"/>
      <c r="CH10" s="176"/>
      <c r="CI10" s="176"/>
      <c r="CJ10" s="176"/>
      <c r="CK10" s="177"/>
      <c r="CL10" s="136">
        <v>195457.60173650793</v>
      </c>
      <c r="CM10" s="137">
        <f t="shared" si="29"/>
        <v>82807.601736507931</v>
      </c>
      <c r="CN10" s="137">
        <v>112650</v>
      </c>
      <c r="CO10" s="137">
        <v>100000</v>
      </c>
      <c r="CP10" s="137">
        <f t="shared" si="30"/>
        <v>12650</v>
      </c>
      <c r="CQ10" s="136">
        <v>223811.50207936508</v>
      </c>
      <c r="CR10" s="137">
        <f t="shared" si="31"/>
        <v>111161.50207936508</v>
      </c>
      <c r="CS10" s="137">
        <v>112650</v>
      </c>
      <c r="CT10" s="137">
        <v>100000</v>
      </c>
      <c r="CU10" s="144">
        <f t="shared" si="32"/>
        <v>12650</v>
      </c>
      <c r="CV10" s="137">
        <v>246043.80249523808</v>
      </c>
      <c r="CW10" s="137">
        <f t="shared" si="33"/>
        <v>133393.80249523808</v>
      </c>
      <c r="CX10" s="137">
        <v>112650</v>
      </c>
      <c r="CY10" s="137">
        <v>100000</v>
      </c>
      <c r="CZ10" s="144">
        <f t="shared" si="34"/>
        <v>12650</v>
      </c>
      <c r="DA10" s="189">
        <v>152538.9351</v>
      </c>
      <c r="DB10" s="190">
        <f t="shared" si="0"/>
        <v>69538.935100000002</v>
      </c>
      <c r="DC10" s="190">
        <v>83000</v>
      </c>
      <c r="DD10" s="260">
        <v>73400</v>
      </c>
      <c r="DE10" s="260">
        <f t="shared" si="1"/>
        <v>9600</v>
      </c>
      <c r="DF10" s="261">
        <v>181671.1005</v>
      </c>
      <c r="DG10" s="260">
        <f t="shared" si="2"/>
        <v>98671.1005</v>
      </c>
      <c r="DH10" s="260">
        <v>83000</v>
      </c>
      <c r="DI10" s="260">
        <v>73400</v>
      </c>
      <c r="DJ10" s="262">
        <f t="shared" si="3"/>
        <v>9600</v>
      </c>
      <c r="DK10" s="260">
        <v>201405.32059999998</v>
      </c>
      <c r="DL10" s="260">
        <f t="shared" si="4"/>
        <v>118405.32059999998</v>
      </c>
      <c r="DM10" s="260">
        <v>83000</v>
      </c>
      <c r="DN10" s="260">
        <v>73400</v>
      </c>
      <c r="DO10" s="262">
        <f t="shared" si="35"/>
        <v>9600</v>
      </c>
      <c r="DP10" s="220"/>
      <c r="DQ10" s="221" t="str">
        <f t="shared" si="36"/>
        <v/>
      </c>
      <c r="DR10" s="221"/>
      <c r="DS10" s="221"/>
      <c r="DT10" s="222" t="str">
        <f t="shared" si="37"/>
        <v/>
      </c>
      <c r="DU10" s="220"/>
      <c r="DV10" s="221" t="str">
        <f t="shared" si="38"/>
        <v/>
      </c>
      <c r="DW10" s="221"/>
      <c r="DX10" s="221"/>
      <c r="DY10" s="222" t="str">
        <f t="shared" si="39"/>
        <v/>
      </c>
      <c r="DZ10" s="221"/>
      <c r="EA10" s="221" t="str">
        <f t="shared" si="40"/>
        <v/>
      </c>
      <c r="EB10" s="221"/>
      <c r="EC10" s="221"/>
      <c r="ED10" s="222" t="str">
        <f t="shared" si="41"/>
        <v/>
      </c>
      <c r="EE10" s="186"/>
    </row>
    <row r="11" spans="1:135" s="17" customFormat="1" x14ac:dyDescent="0.4">
      <c r="A11" s="26" t="s">
        <v>611</v>
      </c>
      <c r="B11" s="26"/>
      <c r="C11" s="20"/>
      <c r="D11" s="21"/>
      <c r="E11" s="21"/>
      <c r="F11" s="22"/>
      <c r="G11" s="21"/>
      <c r="H11" s="23"/>
      <c r="I11" s="24"/>
      <c r="J11" s="21"/>
      <c r="K11" s="21"/>
      <c r="L11" s="86"/>
      <c r="M11" s="87" t="str">
        <f t="shared" si="5"/>
        <v/>
      </c>
      <c r="N11" s="87"/>
      <c r="O11" s="87"/>
      <c r="P11" s="87" t="str">
        <f t="shared" si="6"/>
        <v/>
      </c>
      <c r="Q11" s="86"/>
      <c r="R11" s="87" t="str">
        <f t="shared" si="7"/>
        <v/>
      </c>
      <c r="S11" s="87"/>
      <c r="T11" s="87"/>
      <c r="U11" s="88" t="str">
        <f t="shared" si="8"/>
        <v/>
      </c>
      <c r="V11" s="87"/>
      <c r="W11" s="87" t="str">
        <f t="shared" si="9"/>
        <v/>
      </c>
      <c r="X11" s="87"/>
      <c r="Y11" s="87"/>
      <c r="Z11" s="88" t="str">
        <f t="shared" si="10"/>
        <v/>
      </c>
      <c r="AA11" s="47"/>
      <c r="AB11" s="48" t="str">
        <f t="shared" si="11"/>
        <v/>
      </c>
      <c r="AC11" s="354"/>
      <c r="AD11" s="354"/>
      <c r="AE11" s="48" t="str">
        <f t="shared" si="12"/>
        <v/>
      </c>
      <c r="AF11" s="47"/>
      <c r="AG11" s="48" t="str">
        <f t="shared" si="13"/>
        <v/>
      </c>
      <c r="AH11" s="354"/>
      <c r="AI11" s="354"/>
      <c r="AJ11" s="48" t="str">
        <f t="shared" si="14"/>
        <v/>
      </c>
      <c r="AK11" s="47"/>
      <c r="AL11" s="48" t="str">
        <f t="shared" si="15"/>
        <v/>
      </c>
      <c r="AM11" s="354"/>
      <c r="AN11" s="354"/>
      <c r="AO11" s="53" t="str">
        <f t="shared" si="16"/>
        <v/>
      </c>
      <c r="AP11" s="18"/>
      <c r="AQ11" s="21"/>
      <c r="AR11" s="21"/>
      <c r="AS11" s="22"/>
      <c r="AT11" s="21"/>
      <c r="AU11" s="23"/>
      <c r="AV11" s="24"/>
      <c r="AW11" s="21"/>
      <c r="AX11" s="25"/>
      <c r="AY11" s="20"/>
      <c r="AZ11" s="21"/>
      <c r="BA11" s="21"/>
      <c r="BB11" s="22"/>
      <c r="BC11" s="21"/>
      <c r="BD11" s="23"/>
      <c r="BE11" s="24"/>
      <c r="BF11" s="21"/>
      <c r="BG11" s="21"/>
      <c r="BH11" s="187"/>
      <c r="BI11" s="150" t="str">
        <f t="shared" si="17"/>
        <v/>
      </c>
      <c r="BJ11" s="188"/>
      <c r="BK11" s="150"/>
      <c r="BL11" s="150" t="str">
        <f t="shared" si="18"/>
        <v/>
      </c>
      <c r="BM11" s="152"/>
      <c r="BN11" s="150" t="str">
        <f t="shared" si="19"/>
        <v/>
      </c>
      <c r="BO11" s="150"/>
      <c r="BP11" s="150"/>
      <c r="BQ11" s="151" t="str">
        <f t="shared" si="20"/>
        <v/>
      </c>
      <c r="BR11" s="150"/>
      <c r="BS11" s="150" t="str">
        <f t="shared" si="21"/>
        <v/>
      </c>
      <c r="BT11" s="188"/>
      <c r="BU11" s="188"/>
      <c r="BV11" s="151" t="str">
        <f t="shared" si="22"/>
        <v/>
      </c>
      <c r="BW11" s="175"/>
      <c r="BX11" s="176"/>
      <c r="BY11" s="176"/>
      <c r="BZ11" s="176"/>
      <c r="CA11" s="176"/>
      <c r="CB11" s="175"/>
      <c r="CC11" s="176"/>
      <c r="CD11" s="176"/>
      <c r="CE11" s="176"/>
      <c r="CF11" s="177"/>
      <c r="CG11" s="176"/>
      <c r="CH11" s="176"/>
      <c r="CI11" s="176"/>
      <c r="CJ11" s="176"/>
      <c r="CK11" s="177"/>
      <c r="CL11" s="136">
        <v>212171.52173650794</v>
      </c>
      <c r="CM11" s="137">
        <f t="shared" si="29"/>
        <v>88521.521736507944</v>
      </c>
      <c r="CN11" s="137">
        <v>123650</v>
      </c>
      <c r="CO11" s="137">
        <v>111000</v>
      </c>
      <c r="CP11" s="137">
        <f t="shared" si="30"/>
        <v>12650</v>
      </c>
      <c r="CQ11" s="136">
        <v>242477.29007936508</v>
      </c>
      <c r="CR11" s="137">
        <f t="shared" si="31"/>
        <v>118827.29007936508</v>
      </c>
      <c r="CS11" s="137">
        <v>123650</v>
      </c>
      <c r="CT11" s="137">
        <v>111000</v>
      </c>
      <c r="CU11" s="144">
        <f t="shared" si="32"/>
        <v>12650</v>
      </c>
      <c r="CV11" s="137">
        <v>266242.74809523812</v>
      </c>
      <c r="CW11" s="137">
        <f t="shared" si="33"/>
        <v>142592.74809523812</v>
      </c>
      <c r="CX11" s="137">
        <v>123650</v>
      </c>
      <c r="CY11" s="137">
        <v>111000</v>
      </c>
      <c r="CZ11" s="144">
        <f t="shared" si="34"/>
        <v>12650</v>
      </c>
      <c r="DA11" s="189">
        <v>206431.51818956665</v>
      </c>
      <c r="DB11" s="190">
        <f t="shared" si="0"/>
        <v>81720.566343659739</v>
      </c>
      <c r="DC11" s="190">
        <v>124710.95184590691</v>
      </c>
      <c r="DD11" s="260">
        <v>113000</v>
      </c>
      <c r="DE11" s="260">
        <f t="shared" si="1"/>
        <v>11710.951845906908</v>
      </c>
      <c r="DF11" s="261">
        <v>234253.02571669343</v>
      </c>
      <c r="DG11" s="260">
        <f t="shared" si="2"/>
        <v>109542.07387078652</v>
      </c>
      <c r="DH11" s="260">
        <v>124710.95184590691</v>
      </c>
      <c r="DI11" s="260">
        <v>113000</v>
      </c>
      <c r="DJ11" s="262">
        <f t="shared" si="3"/>
        <v>11710.951845906908</v>
      </c>
      <c r="DK11" s="260">
        <v>256161.44049085071</v>
      </c>
      <c r="DL11" s="260">
        <f t="shared" si="4"/>
        <v>131450.48864494381</v>
      </c>
      <c r="DM11" s="260">
        <v>124710.95184590691</v>
      </c>
      <c r="DN11" s="260">
        <v>113000</v>
      </c>
      <c r="DO11" s="262">
        <f t="shared" si="35"/>
        <v>11710.951845906908</v>
      </c>
      <c r="DP11" s="220">
        <v>195570</v>
      </c>
      <c r="DQ11" s="221">
        <f t="shared" si="36"/>
        <v>93970</v>
      </c>
      <c r="DR11" s="221">
        <v>101600</v>
      </c>
      <c r="DS11" s="221">
        <v>93200</v>
      </c>
      <c r="DT11" s="222">
        <f t="shared" si="37"/>
        <v>8400</v>
      </c>
      <c r="DU11" s="220">
        <v>217300</v>
      </c>
      <c r="DV11" s="221">
        <f t="shared" si="38"/>
        <v>115700</v>
      </c>
      <c r="DW11" s="221">
        <v>101600</v>
      </c>
      <c r="DX11" s="221">
        <v>93200</v>
      </c>
      <c r="DY11" s="222">
        <f t="shared" si="39"/>
        <v>8400</v>
      </c>
      <c r="DZ11" s="221">
        <v>236857</v>
      </c>
      <c r="EA11" s="221">
        <f t="shared" si="40"/>
        <v>135257</v>
      </c>
      <c r="EB11" s="221">
        <v>101600</v>
      </c>
      <c r="EC11" s="221">
        <v>93200</v>
      </c>
      <c r="ED11" s="222">
        <f t="shared" si="41"/>
        <v>8400</v>
      </c>
      <c r="EE11" s="186"/>
    </row>
    <row r="12" spans="1:135" s="17" customFormat="1" x14ac:dyDescent="0.4">
      <c r="A12" s="26" t="s">
        <v>612</v>
      </c>
      <c r="B12" s="26"/>
      <c r="C12" s="20"/>
      <c r="D12" s="21"/>
      <c r="E12" s="21"/>
      <c r="F12" s="22"/>
      <c r="G12" s="21"/>
      <c r="H12" s="23"/>
      <c r="I12" s="24"/>
      <c r="J12" s="21"/>
      <c r="K12" s="21"/>
      <c r="L12" s="86"/>
      <c r="M12" s="87" t="str">
        <f t="shared" si="5"/>
        <v/>
      </c>
      <c r="N12" s="87"/>
      <c r="O12" s="87"/>
      <c r="P12" s="87" t="str">
        <f t="shared" si="6"/>
        <v/>
      </c>
      <c r="Q12" s="86"/>
      <c r="R12" s="87" t="str">
        <f t="shared" si="7"/>
        <v/>
      </c>
      <c r="S12" s="87"/>
      <c r="T12" s="87"/>
      <c r="U12" s="88" t="str">
        <f t="shared" si="8"/>
        <v/>
      </c>
      <c r="V12" s="87"/>
      <c r="W12" s="87" t="str">
        <f t="shared" si="9"/>
        <v/>
      </c>
      <c r="X12" s="87"/>
      <c r="Y12" s="87"/>
      <c r="Z12" s="88" t="str">
        <f t="shared" si="10"/>
        <v/>
      </c>
      <c r="AA12" s="47"/>
      <c r="AB12" s="48" t="str">
        <f t="shared" si="11"/>
        <v/>
      </c>
      <c r="AC12" s="354"/>
      <c r="AD12" s="354"/>
      <c r="AE12" s="48" t="str">
        <f t="shared" si="12"/>
        <v/>
      </c>
      <c r="AF12" s="47"/>
      <c r="AG12" s="48" t="str">
        <f t="shared" si="13"/>
        <v/>
      </c>
      <c r="AH12" s="354"/>
      <c r="AI12" s="354"/>
      <c r="AJ12" s="48" t="str">
        <f t="shared" si="14"/>
        <v/>
      </c>
      <c r="AK12" s="47"/>
      <c r="AL12" s="48" t="str">
        <f t="shared" si="15"/>
        <v/>
      </c>
      <c r="AM12" s="354"/>
      <c r="AN12" s="354"/>
      <c r="AO12" s="53" t="str">
        <f t="shared" si="16"/>
        <v/>
      </c>
      <c r="AP12" s="18"/>
      <c r="AQ12" s="21"/>
      <c r="AR12" s="21"/>
      <c r="AS12" s="22"/>
      <c r="AT12" s="21"/>
      <c r="AU12" s="23"/>
      <c r="AV12" s="24"/>
      <c r="AW12" s="21"/>
      <c r="AX12" s="25"/>
      <c r="AY12" s="20"/>
      <c r="AZ12" s="21"/>
      <c r="BA12" s="21"/>
      <c r="BB12" s="22"/>
      <c r="BC12" s="21"/>
      <c r="BD12" s="23"/>
      <c r="BE12" s="24"/>
      <c r="BF12" s="21"/>
      <c r="BG12" s="21"/>
      <c r="BH12" s="152"/>
      <c r="BI12" s="150" t="str">
        <f t="shared" si="17"/>
        <v/>
      </c>
      <c r="BJ12" s="150"/>
      <c r="BK12" s="150"/>
      <c r="BL12" s="150" t="str">
        <f t="shared" si="18"/>
        <v/>
      </c>
      <c r="BM12" s="152"/>
      <c r="BN12" s="150" t="str">
        <f t="shared" si="19"/>
        <v/>
      </c>
      <c r="BO12" s="150"/>
      <c r="BP12" s="150"/>
      <c r="BQ12" s="151" t="str">
        <f t="shared" si="20"/>
        <v/>
      </c>
      <c r="BR12" s="150"/>
      <c r="BS12" s="150" t="str">
        <f t="shared" si="21"/>
        <v/>
      </c>
      <c r="BT12" s="150"/>
      <c r="BU12" s="150"/>
      <c r="BV12" s="151" t="str">
        <f t="shared" si="22"/>
        <v/>
      </c>
      <c r="BW12" s="175"/>
      <c r="BX12" s="176"/>
      <c r="BY12" s="176"/>
      <c r="BZ12" s="176"/>
      <c r="CA12" s="176"/>
      <c r="CB12" s="175"/>
      <c r="CC12" s="176"/>
      <c r="CD12" s="176"/>
      <c r="CE12" s="176"/>
      <c r="CF12" s="177"/>
      <c r="CG12" s="176"/>
      <c r="CH12" s="176"/>
      <c r="CI12" s="176"/>
      <c r="CJ12" s="176"/>
      <c r="CK12" s="177"/>
      <c r="CL12" s="136"/>
      <c r="CM12" s="137" t="str">
        <f t="shared" si="29"/>
        <v/>
      </c>
      <c r="CN12" s="137"/>
      <c r="CO12" s="137"/>
      <c r="CP12" s="137" t="str">
        <f t="shared" si="30"/>
        <v/>
      </c>
      <c r="CQ12" s="136"/>
      <c r="CR12" s="137" t="str">
        <f t="shared" si="31"/>
        <v/>
      </c>
      <c r="CS12" s="137"/>
      <c r="CT12" s="137"/>
      <c r="CU12" s="144" t="str">
        <f t="shared" si="32"/>
        <v/>
      </c>
      <c r="CV12" s="137"/>
      <c r="CW12" s="137" t="str">
        <f t="shared" si="33"/>
        <v/>
      </c>
      <c r="CX12" s="137"/>
      <c r="CY12" s="137"/>
      <c r="CZ12" s="144" t="str">
        <f t="shared" si="34"/>
        <v/>
      </c>
      <c r="DA12" s="189"/>
      <c r="DB12" s="190" t="str">
        <f t="shared" si="0"/>
        <v/>
      </c>
      <c r="DC12" s="190"/>
      <c r="DD12" s="260"/>
      <c r="DE12" s="260" t="str">
        <f t="shared" si="1"/>
        <v/>
      </c>
      <c r="DF12" s="261"/>
      <c r="DG12" s="260" t="str">
        <f t="shared" si="2"/>
        <v/>
      </c>
      <c r="DH12" s="260"/>
      <c r="DI12" s="260"/>
      <c r="DJ12" s="262" t="str">
        <f t="shared" si="3"/>
        <v/>
      </c>
      <c r="DK12" s="260"/>
      <c r="DL12" s="260" t="str">
        <f t="shared" si="4"/>
        <v/>
      </c>
      <c r="DM12" s="260"/>
      <c r="DN12" s="260"/>
      <c r="DO12" s="262" t="str">
        <f t="shared" si="35"/>
        <v/>
      </c>
      <c r="DP12" s="220">
        <v>207720</v>
      </c>
      <c r="DQ12" s="221">
        <f t="shared" si="36"/>
        <v>73520</v>
      </c>
      <c r="DR12" s="221">
        <v>134200</v>
      </c>
      <c r="DS12" s="221">
        <v>125800</v>
      </c>
      <c r="DT12" s="222">
        <f t="shared" si="37"/>
        <v>8400</v>
      </c>
      <c r="DU12" s="220">
        <v>230800</v>
      </c>
      <c r="DV12" s="221">
        <f t="shared" si="38"/>
        <v>96600</v>
      </c>
      <c r="DW12" s="221">
        <v>134200</v>
      </c>
      <c r="DX12" s="221">
        <v>125800</v>
      </c>
      <c r="DY12" s="222">
        <f t="shared" si="39"/>
        <v>8400</v>
      </c>
      <c r="DZ12" s="221">
        <v>251572</v>
      </c>
      <c r="EA12" s="221">
        <f t="shared" si="40"/>
        <v>117372</v>
      </c>
      <c r="EB12" s="221">
        <v>134200</v>
      </c>
      <c r="EC12" s="221">
        <v>125800</v>
      </c>
      <c r="ED12" s="222">
        <f t="shared" si="41"/>
        <v>8400</v>
      </c>
      <c r="EE12" s="186"/>
    </row>
    <row r="13" spans="1:135" s="17" customFormat="1" x14ac:dyDescent="0.4">
      <c r="A13" s="26" t="s">
        <v>613</v>
      </c>
      <c r="B13" s="26"/>
      <c r="C13" s="20"/>
      <c r="D13" s="21"/>
      <c r="E13" s="21"/>
      <c r="F13" s="22"/>
      <c r="G13" s="21"/>
      <c r="H13" s="23"/>
      <c r="I13" s="24"/>
      <c r="J13" s="21"/>
      <c r="K13" s="21"/>
      <c r="L13" s="86"/>
      <c r="M13" s="87" t="str">
        <f t="shared" si="5"/>
        <v/>
      </c>
      <c r="N13" s="87"/>
      <c r="O13" s="87"/>
      <c r="P13" s="87" t="str">
        <f t="shared" si="6"/>
        <v/>
      </c>
      <c r="Q13" s="86"/>
      <c r="R13" s="87" t="str">
        <f t="shared" si="7"/>
        <v/>
      </c>
      <c r="S13" s="87"/>
      <c r="T13" s="87"/>
      <c r="U13" s="88" t="str">
        <f t="shared" si="8"/>
        <v/>
      </c>
      <c r="V13" s="87"/>
      <c r="W13" s="87" t="str">
        <f t="shared" si="9"/>
        <v/>
      </c>
      <c r="X13" s="87"/>
      <c r="Y13" s="87"/>
      <c r="Z13" s="88" t="str">
        <f t="shared" si="10"/>
        <v/>
      </c>
      <c r="AA13" s="47"/>
      <c r="AB13" s="48" t="str">
        <f t="shared" si="11"/>
        <v/>
      </c>
      <c r="AC13" s="354"/>
      <c r="AD13" s="354"/>
      <c r="AE13" s="48" t="str">
        <f t="shared" si="12"/>
        <v/>
      </c>
      <c r="AF13" s="47"/>
      <c r="AG13" s="48" t="str">
        <f t="shared" si="13"/>
        <v/>
      </c>
      <c r="AH13" s="354"/>
      <c r="AI13" s="354"/>
      <c r="AJ13" s="48" t="str">
        <f t="shared" si="14"/>
        <v/>
      </c>
      <c r="AK13" s="47"/>
      <c r="AL13" s="48" t="str">
        <f t="shared" si="15"/>
        <v/>
      </c>
      <c r="AM13" s="354"/>
      <c r="AN13" s="354"/>
      <c r="AO13" s="53" t="str">
        <f t="shared" si="16"/>
        <v/>
      </c>
      <c r="AP13" s="18"/>
      <c r="AQ13" s="21"/>
      <c r="AR13" s="21"/>
      <c r="AS13" s="22"/>
      <c r="AT13" s="21"/>
      <c r="AU13" s="23"/>
      <c r="AV13" s="24"/>
      <c r="AW13" s="21"/>
      <c r="AX13" s="25"/>
      <c r="AY13" s="20"/>
      <c r="AZ13" s="21"/>
      <c r="BA13" s="21"/>
      <c r="BB13" s="22"/>
      <c r="BC13" s="21"/>
      <c r="BD13" s="23"/>
      <c r="BE13" s="24"/>
      <c r="BF13" s="21"/>
      <c r="BG13" s="21"/>
      <c r="BH13" s="152">
        <v>227992</v>
      </c>
      <c r="BI13" s="150">
        <f t="shared" si="17"/>
        <v>82702</v>
      </c>
      <c r="BJ13" s="150">
        <v>145290</v>
      </c>
      <c r="BK13" s="150">
        <v>137000</v>
      </c>
      <c r="BL13" s="150">
        <f t="shared" si="18"/>
        <v>8290</v>
      </c>
      <c r="BM13" s="152">
        <v>253595</v>
      </c>
      <c r="BN13" s="150">
        <f t="shared" si="19"/>
        <v>108305</v>
      </c>
      <c r="BO13" s="150">
        <v>145290</v>
      </c>
      <c r="BP13" s="150">
        <v>137000</v>
      </c>
      <c r="BQ13" s="151">
        <f t="shared" si="20"/>
        <v>8290</v>
      </c>
      <c r="BR13" s="150">
        <v>275256</v>
      </c>
      <c r="BS13" s="150">
        <f t="shared" si="21"/>
        <v>129966</v>
      </c>
      <c r="BT13" s="150">
        <v>145290</v>
      </c>
      <c r="BU13" s="150">
        <v>137000</v>
      </c>
      <c r="BV13" s="151">
        <f t="shared" si="22"/>
        <v>8290</v>
      </c>
      <c r="BW13" s="175"/>
      <c r="BX13" s="176"/>
      <c r="BY13" s="176"/>
      <c r="BZ13" s="176"/>
      <c r="CA13" s="176"/>
      <c r="CB13" s="175"/>
      <c r="CC13" s="176"/>
      <c r="CD13" s="176"/>
      <c r="CE13" s="176"/>
      <c r="CF13" s="177"/>
      <c r="CG13" s="176"/>
      <c r="CH13" s="176"/>
      <c r="CI13" s="176"/>
      <c r="CJ13" s="176"/>
      <c r="CK13" s="177"/>
      <c r="CL13" s="136"/>
      <c r="CM13" s="137" t="str">
        <f t="shared" si="29"/>
        <v/>
      </c>
      <c r="CN13" s="137"/>
      <c r="CO13" s="137"/>
      <c r="CP13" s="137" t="str">
        <f t="shared" si="30"/>
        <v/>
      </c>
      <c r="CQ13" s="136"/>
      <c r="CR13" s="137" t="str">
        <f t="shared" si="31"/>
        <v/>
      </c>
      <c r="CS13" s="137"/>
      <c r="CT13" s="137"/>
      <c r="CU13" s="144" t="str">
        <f t="shared" si="32"/>
        <v/>
      </c>
      <c r="CV13" s="137"/>
      <c r="CW13" s="137" t="str">
        <f t="shared" si="33"/>
        <v/>
      </c>
      <c r="CX13" s="137"/>
      <c r="CY13" s="137"/>
      <c r="CZ13" s="144" t="str">
        <f t="shared" si="34"/>
        <v/>
      </c>
      <c r="DA13" s="189"/>
      <c r="DB13" s="190" t="str">
        <f t="shared" si="0"/>
        <v/>
      </c>
      <c r="DC13" s="190"/>
      <c r="DD13" s="260"/>
      <c r="DE13" s="260" t="str">
        <f t="shared" si="1"/>
        <v/>
      </c>
      <c r="DF13" s="261"/>
      <c r="DG13" s="260" t="str">
        <f t="shared" si="2"/>
        <v/>
      </c>
      <c r="DH13" s="260"/>
      <c r="DI13" s="260"/>
      <c r="DJ13" s="262" t="str">
        <f t="shared" si="3"/>
        <v/>
      </c>
      <c r="DK13" s="260"/>
      <c r="DL13" s="260" t="str">
        <f t="shared" si="4"/>
        <v/>
      </c>
      <c r="DM13" s="260"/>
      <c r="DN13" s="260"/>
      <c r="DO13" s="262" t="str">
        <f t="shared" si="35"/>
        <v/>
      </c>
      <c r="DP13" s="220">
        <v>230400</v>
      </c>
      <c r="DQ13" s="221">
        <f t="shared" si="36"/>
        <v>78400</v>
      </c>
      <c r="DR13" s="221">
        <v>152000</v>
      </c>
      <c r="DS13" s="221">
        <v>143600</v>
      </c>
      <c r="DT13" s="222">
        <f t="shared" si="37"/>
        <v>8400</v>
      </c>
      <c r="DU13" s="220">
        <v>256000</v>
      </c>
      <c r="DV13" s="221">
        <f t="shared" si="38"/>
        <v>104000</v>
      </c>
      <c r="DW13" s="221">
        <v>152000</v>
      </c>
      <c r="DX13" s="221">
        <v>143600</v>
      </c>
      <c r="DY13" s="222">
        <f t="shared" si="39"/>
        <v>8400</v>
      </c>
      <c r="DZ13" s="221">
        <v>279040</v>
      </c>
      <c r="EA13" s="221">
        <f t="shared" si="40"/>
        <v>127040</v>
      </c>
      <c r="EB13" s="221">
        <v>152000</v>
      </c>
      <c r="EC13" s="221">
        <v>143600</v>
      </c>
      <c r="ED13" s="222">
        <f t="shared" si="41"/>
        <v>8400</v>
      </c>
      <c r="EE13" s="186"/>
    </row>
    <row r="14" spans="1:135" s="17" customFormat="1" x14ac:dyDescent="0.4">
      <c r="A14" s="26" t="s">
        <v>614</v>
      </c>
      <c r="B14" s="26"/>
      <c r="C14" s="20"/>
      <c r="D14" s="21"/>
      <c r="E14" s="21"/>
      <c r="F14" s="22"/>
      <c r="G14" s="21"/>
      <c r="H14" s="23"/>
      <c r="I14" s="24"/>
      <c r="J14" s="21"/>
      <c r="K14" s="21"/>
      <c r="L14" s="86"/>
      <c r="M14" s="87" t="str">
        <f t="shared" si="5"/>
        <v/>
      </c>
      <c r="N14" s="87"/>
      <c r="O14" s="87"/>
      <c r="P14" s="87" t="str">
        <f t="shared" si="6"/>
        <v/>
      </c>
      <c r="Q14" s="86"/>
      <c r="R14" s="87" t="str">
        <f t="shared" si="7"/>
        <v/>
      </c>
      <c r="S14" s="87"/>
      <c r="T14" s="87"/>
      <c r="U14" s="88" t="str">
        <f t="shared" si="8"/>
        <v/>
      </c>
      <c r="V14" s="87"/>
      <c r="W14" s="87" t="str">
        <f t="shared" si="9"/>
        <v/>
      </c>
      <c r="X14" s="87"/>
      <c r="Y14" s="87"/>
      <c r="Z14" s="88" t="str">
        <f t="shared" si="10"/>
        <v/>
      </c>
      <c r="AA14" s="47"/>
      <c r="AB14" s="48" t="str">
        <f t="shared" si="11"/>
        <v/>
      </c>
      <c r="AC14" s="354"/>
      <c r="AD14" s="354"/>
      <c r="AE14" s="48" t="str">
        <f t="shared" si="12"/>
        <v/>
      </c>
      <c r="AF14" s="47"/>
      <c r="AG14" s="48" t="str">
        <f t="shared" si="13"/>
        <v/>
      </c>
      <c r="AH14" s="354"/>
      <c r="AI14" s="354"/>
      <c r="AJ14" s="48" t="str">
        <f t="shared" si="14"/>
        <v/>
      </c>
      <c r="AK14" s="47"/>
      <c r="AL14" s="48" t="str">
        <f t="shared" si="15"/>
        <v/>
      </c>
      <c r="AM14" s="354"/>
      <c r="AN14" s="354"/>
      <c r="AO14" s="53" t="str">
        <f t="shared" si="16"/>
        <v/>
      </c>
      <c r="AP14" s="18"/>
      <c r="AQ14" s="21"/>
      <c r="AR14" s="21"/>
      <c r="AS14" s="22"/>
      <c r="AT14" s="21"/>
      <c r="AU14" s="23"/>
      <c r="AV14" s="24"/>
      <c r="AW14" s="21"/>
      <c r="AX14" s="25"/>
      <c r="AY14" s="20"/>
      <c r="AZ14" s="21"/>
      <c r="BA14" s="21"/>
      <c r="BB14" s="22"/>
      <c r="BC14" s="21"/>
      <c r="BD14" s="23"/>
      <c r="BE14" s="24"/>
      <c r="BF14" s="21"/>
      <c r="BG14" s="21"/>
      <c r="BH14" s="152"/>
      <c r="BI14" s="150" t="str">
        <f t="shared" si="17"/>
        <v/>
      </c>
      <c r="BJ14" s="150"/>
      <c r="BK14" s="150"/>
      <c r="BL14" s="150" t="str">
        <f t="shared" si="18"/>
        <v/>
      </c>
      <c r="BM14" s="152"/>
      <c r="BN14" s="150" t="str">
        <f t="shared" si="19"/>
        <v/>
      </c>
      <c r="BO14" s="150"/>
      <c r="BP14" s="150"/>
      <c r="BQ14" s="151" t="str">
        <f t="shared" si="20"/>
        <v/>
      </c>
      <c r="BR14" s="150"/>
      <c r="BS14" s="150" t="str">
        <f t="shared" si="21"/>
        <v/>
      </c>
      <c r="BT14" s="150"/>
      <c r="BU14" s="150"/>
      <c r="BV14" s="151" t="str">
        <f t="shared" si="22"/>
        <v/>
      </c>
      <c r="BW14" s="175"/>
      <c r="BX14" s="176"/>
      <c r="BY14" s="176"/>
      <c r="BZ14" s="176"/>
      <c r="CA14" s="176"/>
      <c r="CB14" s="175"/>
      <c r="CC14" s="176"/>
      <c r="CD14" s="176"/>
      <c r="CE14" s="176"/>
      <c r="CF14" s="177"/>
      <c r="CG14" s="176"/>
      <c r="CH14" s="176"/>
      <c r="CI14" s="176"/>
      <c r="CJ14" s="176"/>
      <c r="CK14" s="177"/>
      <c r="CL14" s="136"/>
      <c r="CM14" s="137" t="str">
        <f t="shared" si="29"/>
        <v/>
      </c>
      <c r="CN14" s="137"/>
      <c r="CO14" s="137"/>
      <c r="CP14" s="137" t="str">
        <f t="shared" si="30"/>
        <v/>
      </c>
      <c r="CQ14" s="136"/>
      <c r="CR14" s="137" t="str">
        <f t="shared" si="31"/>
        <v/>
      </c>
      <c r="CS14" s="137"/>
      <c r="CT14" s="137"/>
      <c r="CU14" s="144" t="str">
        <f t="shared" si="32"/>
        <v/>
      </c>
      <c r="CV14" s="137"/>
      <c r="CW14" s="137" t="str">
        <f t="shared" si="33"/>
        <v/>
      </c>
      <c r="CX14" s="137"/>
      <c r="CY14" s="137"/>
      <c r="CZ14" s="144" t="str">
        <f t="shared" si="34"/>
        <v/>
      </c>
      <c r="DA14" s="189">
        <v>227225.73310000001</v>
      </c>
      <c r="DB14" s="190">
        <f t="shared" si="0"/>
        <v>97625.733100000012</v>
      </c>
      <c r="DC14" s="190">
        <v>129600</v>
      </c>
      <c r="DD14" s="260">
        <v>120000</v>
      </c>
      <c r="DE14" s="260">
        <f t="shared" si="1"/>
        <v>9600</v>
      </c>
      <c r="DF14" s="261">
        <v>268864.45050000004</v>
      </c>
      <c r="DG14" s="260">
        <f t="shared" si="2"/>
        <v>139264.45050000004</v>
      </c>
      <c r="DH14" s="260">
        <v>129600</v>
      </c>
      <c r="DI14" s="260">
        <v>120000</v>
      </c>
      <c r="DJ14" s="262">
        <f t="shared" si="3"/>
        <v>9600</v>
      </c>
      <c r="DK14" s="260">
        <v>296717.3406</v>
      </c>
      <c r="DL14" s="260">
        <f t="shared" si="4"/>
        <v>167117.3406</v>
      </c>
      <c r="DM14" s="260">
        <v>129600</v>
      </c>
      <c r="DN14" s="260">
        <v>120000</v>
      </c>
      <c r="DO14" s="262">
        <f t="shared" si="35"/>
        <v>9600</v>
      </c>
      <c r="DP14" s="220"/>
      <c r="DQ14" s="221" t="str">
        <f t="shared" si="36"/>
        <v/>
      </c>
      <c r="DR14" s="221"/>
      <c r="DS14" s="221"/>
      <c r="DT14" s="222" t="str">
        <f t="shared" si="37"/>
        <v/>
      </c>
      <c r="DU14" s="220"/>
      <c r="DV14" s="221" t="str">
        <f t="shared" si="38"/>
        <v/>
      </c>
      <c r="DW14" s="221"/>
      <c r="DX14" s="221"/>
      <c r="DY14" s="222" t="str">
        <f t="shared" si="39"/>
        <v/>
      </c>
      <c r="DZ14" s="221"/>
      <c r="EA14" s="221" t="str">
        <f t="shared" si="40"/>
        <v/>
      </c>
      <c r="EB14" s="221"/>
      <c r="EC14" s="221"/>
      <c r="ED14" s="222" t="str">
        <f t="shared" si="41"/>
        <v/>
      </c>
      <c r="EE14" s="186"/>
    </row>
    <row r="15" spans="1:135" s="82" customFormat="1" x14ac:dyDescent="0.4">
      <c r="A15" s="308" t="s">
        <v>615</v>
      </c>
      <c r="B15" s="308"/>
      <c r="C15" s="309"/>
      <c r="D15" s="310"/>
      <c r="E15" s="310"/>
      <c r="F15" s="311"/>
      <c r="G15" s="310"/>
      <c r="H15" s="312"/>
      <c r="I15" s="313"/>
      <c r="J15" s="310"/>
      <c r="K15" s="310"/>
      <c r="L15" s="89"/>
      <c r="M15" s="90" t="str">
        <f t="shared" si="5"/>
        <v/>
      </c>
      <c r="N15" s="90"/>
      <c r="O15" s="90"/>
      <c r="P15" s="90" t="str">
        <f t="shared" si="6"/>
        <v/>
      </c>
      <c r="Q15" s="89"/>
      <c r="R15" s="90" t="str">
        <f t="shared" si="7"/>
        <v/>
      </c>
      <c r="S15" s="90"/>
      <c r="T15" s="90"/>
      <c r="U15" s="91" t="str">
        <f t="shared" si="8"/>
        <v/>
      </c>
      <c r="V15" s="90"/>
      <c r="W15" s="90" t="str">
        <f t="shared" si="9"/>
        <v/>
      </c>
      <c r="X15" s="90"/>
      <c r="Y15" s="90"/>
      <c r="Z15" s="91" t="str">
        <f t="shared" si="10"/>
        <v/>
      </c>
      <c r="AA15" s="71"/>
      <c r="AB15" s="72" t="str">
        <f t="shared" si="11"/>
        <v/>
      </c>
      <c r="AC15" s="355"/>
      <c r="AD15" s="355"/>
      <c r="AE15" s="72" t="str">
        <f t="shared" si="12"/>
        <v/>
      </c>
      <c r="AF15" s="71"/>
      <c r="AG15" s="72" t="str">
        <f t="shared" si="13"/>
        <v/>
      </c>
      <c r="AH15" s="355"/>
      <c r="AI15" s="355"/>
      <c r="AJ15" s="72" t="str">
        <f t="shared" si="14"/>
        <v/>
      </c>
      <c r="AK15" s="71"/>
      <c r="AL15" s="72" t="str">
        <f t="shared" si="15"/>
        <v/>
      </c>
      <c r="AM15" s="355"/>
      <c r="AN15" s="355"/>
      <c r="AO15" s="73" t="str">
        <f t="shared" si="16"/>
        <v/>
      </c>
      <c r="AP15" s="360"/>
      <c r="AQ15" s="310"/>
      <c r="AR15" s="310"/>
      <c r="AS15" s="311"/>
      <c r="AT15" s="310"/>
      <c r="AU15" s="312"/>
      <c r="AV15" s="313"/>
      <c r="AW15" s="310"/>
      <c r="AX15" s="314"/>
      <c r="AY15" s="309"/>
      <c r="AZ15" s="310"/>
      <c r="BA15" s="310"/>
      <c r="BB15" s="311"/>
      <c r="BC15" s="310"/>
      <c r="BD15" s="312"/>
      <c r="BE15" s="313"/>
      <c r="BF15" s="310"/>
      <c r="BG15" s="310"/>
      <c r="BH15" s="153"/>
      <c r="BI15" s="154" t="str">
        <f t="shared" si="17"/>
        <v/>
      </c>
      <c r="BJ15" s="154"/>
      <c r="BK15" s="154"/>
      <c r="BL15" s="154" t="str">
        <f t="shared" si="18"/>
        <v/>
      </c>
      <c r="BM15" s="153"/>
      <c r="BN15" s="154" t="str">
        <f t="shared" si="19"/>
        <v/>
      </c>
      <c r="BO15" s="154"/>
      <c r="BP15" s="154"/>
      <c r="BQ15" s="155" t="str">
        <f t="shared" si="20"/>
        <v/>
      </c>
      <c r="BR15" s="154"/>
      <c r="BS15" s="154" t="str">
        <f t="shared" si="21"/>
        <v/>
      </c>
      <c r="BT15" s="154"/>
      <c r="BU15" s="154"/>
      <c r="BV15" s="155" t="str">
        <f t="shared" si="22"/>
        <v/>
      </c>
      <c r="BW15" s="178"/>
      <c r="BX15" s="179"/>
      <c r="BY15" s="179"/>
      <c r="BZ15" s="179"/>
      <c r="CA15" s="179"/>
      <c r="CB15" s="178"/>
      <c r="CC15" s="179"/>
      <c r="CD15" s="179"/>
      <c r="CE15" s="179"/>
      <c r="CF15" s="315"/>
      <c r="CG15" s="179"/>
      <c r="CH15" s="179"/>
      <c r="CI15" s="179"/>
      <c r="CJ15" s="179"/>
      <c r="CK15" s="315"/>
      <c r="CL15" s="138">
        <v>230049.08545200643</v>
      </c>
      <c r="CM15" s="139">
        <f t="shared" si="29"/>
        <v>93015.645644622797</v>
      </c>
      <c r="CN15" s="139">
        <v>137033.43980738363</v>
      </c>
      <c r="CO15" s="139">
        <v>122500</v>
      </c>
      <c r="CP15" s="139">
        <f t="shared" si="30"/>
        <v>14533.439807383635</v>
      </c>
      <c r="CQ15" s="138">
        <v>258264.44568057783</v>
      </c>
      <c r="CR15" s="139">
        <f t="shared" si="31"/>
        <v>121231.0058731942</v>
      </c>
      <c r="CS15" s="139">
        <v>137033.43980738363</v>
      </c>
      <c r="CT15" s="139">
        <v>122500</v>
      </c>
      <c r="CU15" s="145">
        <f t="shared" si="32"/>
        <v>14533.439807383635</v>
      </c>
      <c r="CV15" s="139">
        <v>282510.64685521665</v>
      </c>
      <c r="CW15" s="139">
        <f t="shared" si="33"/>
        <v>145477.20704783301</v>
      </c>
      <c r="CX15" s="139">
        <v>137033.43980738363</v>
      </c>
      <c r="CY15" s="139">
        <v>122500</v>
      </c>
      <c r="CZ15" s="145">
        <f t="shared" si="34"/>
        <v>14533.439807383635</v>
      </c>
      <c r="DA15" s="192">
        <v>206431.51818956665</v>
      </c>
      <c r="DB15" s="193">
        <f t="shared" si="0"/>
        <v>81720.566343659739</v>
      </c>
      <c r="DC15" s="193">
        <v>124710.95184590691</v>
      </c>
      <c r="DD15" s="263">
        <v>113000</v>
      </c>
      <c r="DE15" s="263">
        <f t="shared" si="1"/>
        <v>11710.951845906908</v>
      </c>
      <c r="DF15" s="264">
        <v>234253.02571669343</v>
      </c>
      <c r="DG15" s="263">
        <f t="shared" si="2"/>
        <v>109542.07387078652</v>
      </c>
      <c r="DH15" s="263">
        <v>124710.95184590691</v>
      </c>
      <c r="DI15" s="263">
        <v>113000</v>
      </c>
      <c r="DJ15" s="316">
        <f t="shared" si="3"/>
        <v>11710.951845906908</v>
      </c>
      <c r="DK15" s="263">
        <v>256161.44049085071</v>
      </c>
      <c r="DL15" s="263">
        <f t="shared" si="4"/>
        <v>131450.48864494381</v>
      </c>
      <c r="DM15" s="263">
        <v>124710.95184590691</v>
      </c>
      <c r="DN15" s="263">
        <v>113000</v>
      </c>
      <c r="DO15" s="316">
        <f t="shared" si="35"/>
        <v>11710.951845906908</v>
      </c>
      <c r="DP15" s="223"/>
      <c r="DQ15" s="224" t="str">
        <f t="shared" si="36"/>
        <v/>
      </c>
      <c r="DR15" s="224"/>
      <c r="DS15" s="224"/>
      <c r="DT15" s="317" t="str">
        <f t="shared" si="37"/>
        <v/>
      </c>
      <c r="DU15" s="223"/>
      <c r="DV15" s="224" t="str">
        <f t="shared" si="38"/>
        <v/>
      </c>
      <c r="DW15" s="224"/>
      <c r="DX15" s="224"/>
      <c r="DY15" s="317" t="str">
        <f t="shared" si="39"/>
        <v/>
      </c>
      <c r="DZ15" s="224"/>
      <c r="EA15" s="224" t="str">
        <f t="shared" si="40"/>
        <v/>
      </c>
      <c r="EB15" s="224"/>
      <c r="EC15" s="224"/>
      <c r="ED15" s="317" t="str">
        <f t="shared" si="41"/>
        <v/>
      </c>
      <c r="EE15" s="318"/>
    </row>
    <row r="16" spans="1:135" s="12" customFormat="1" x14ac:dyDescent="0.4">
      <c r="A16" s="11" t="s">
        <v>616</v>
      </c>
      <c r="B16" s="11"/>
      <c r="C16" s="5"/>
      <c r="D16" s="14"/>
      <c r="E16" s="14"/>
      <c r="F16" s="8"/>
      <c r="G16" s="14"/>
      <c r="H16" s="15"/>
      <c r="I16" s="7"/>
      <c r="J16" s="14"/>
      <c r="K16" s="14"/>
      <c r="L16" s="86"/>
      <c r="M16" s="87" t="str">
        <f t="shared" si="5"/>
        <v/>
      </c>
      <c r="N16" s="87"/>
      <c r="O16" s="87"/>
      <c r="P16" s="87" t="str">
        <f t="shared" si="6"/>
        <v/>
      </c>
      <c r="Q16" s="86"/>
      <c r="R16" s="87" t="str">
        <f t="shared" si="7"/>
        <v/>
      </c>
      <c r="S16" s="87"/>
      <c r="T16" s="87"/>
      <c r="U16" s="88" t="str">
        <f t="shared" si="8"/>
        <v/>
      </c>
      <c r="V16" s="87"/>
      <c r="W16" s="87" t="str">
        <f t="shared" si="9"/>
        <v/>
      </c>
      <c r="X16" s="87"/>
      <c r="Y16" s="87"/>
      <c r="Z16" s="88" t="str">
        <f t="shared" si="10"/>
        <v/>
      </c>
      <c r="AA16" s="47"/>
      <c r="AB16" s="48" t="str">
        <f t="shared" si="11"/>
        <v/>
      </c>
      <c r="AC16" s="354"/>
      <c r="AD16" s="354"/>
      <c r="AE16" s="48" t="str">
        <f t="shared" si="12"/>
        <v/>
      </c>
      <c r="AF16" s="47"/>
      <c r="AG16" s="48" t="str">
        <f t="shared" si="13"/>
        <v/>
      </c>
      <c r="AH16" s="354"/>
      <c r="AI16" s="354"/>
      <c r="AJ16" s="48" t="str">
        <f t="shared" si="14"/>
        <v/>
      </c>
      <c r="AK16" s="47"/>
      <c r="AL16" s="48" t="str">
        <f t="shared" si="15"/>
        <v/>
      </c>
      <c r="AM16" s="354"/>
      <c r="AN16" s="354"/>
      <c r="AO16" s="53" t="str">
        <f t="shared" si="16"/>
        <v/>
      </c>
      <c r="AP16" s="6"/>
      <c r="AQ16" s="14"/>
      <c r="AR16" s="14"/>
      <c r="AS16" s="8"/>
      <c r="AT16" s="14"/>
      <c r="AU16" s="15"/>
      <c r="AV16" s="7"/>
      <c r="AW16" s="14"/>
      <c r="AX16" s="16"/>
      <c r="AY16" s="5"/>
      <c r="AZ16" s="14"/>
      <c r="BA16" s="14"/>
      <c r="BB16" s="8"/>
      <c r="BC16" s="14"/>
      <c r="BD16" s="15"/>
      <c r="BE16" s="7"/>
      <c r="BF16" s="14"/>
      <c r="BG16" s="14"/>
      <c r="BH16" s="152"/>
      <c r="BI16" s="150" t="str">
        <f t="shared" si="17"/>
        <v/>
      </c>
      <c r="BJ16" s="150"/>
      <c r="BK16" s="150"/>
      <c r="BL16" s="150" t="str">
        <f t="shared" si="18"/>
        <v/>
      </c>
      <c r="BM16" s="152"/>
      <c r="BN16" s="150" t="str">
        <f t="shared" si="19"/>
        <v/>
      </c>
      <c r="BO16" s="150"/>
      <c r="BP16" s="150"/>
      <c r="BQ16" s="151" t="str">
        <f t="shared" si="20"/>
        <v/>
      </c>
      <c r="BR16" s="150"/>
      <c r="BS16" s="150" t="str">
        <f t="shared" si="21"/>
        <v/>
      </c>
      <c r="BT16" s="150"/>
      <c r="BU16" s="150"/>
      <c r="BV16" s="151" t="str">
        <f t="shared" si="22"/>
        <v/>
      </c>
      <c r="BW16" s="175"/>
      <c r="BX16" s="176"/>
      <c r="BY16" s="176"/>
      <c r="BZ16" s="176"/>
      <c r="CA16" s="176"/>
      <c r="CB16" s="175"/>
      <c r="CC16" s="176"/>
      <c r="CD16" s="176"/>
      <c r="CE16" s="176"/>
      <c r="CF16" s="177"/>
      <c r="CG16" s="176"/>
      <c r="CH16" s="176"/>
      <c r="CI16" s="176"/>
      <c r="CJ16" s="176"/>
      <c r="CK16" s="177"/>
      <c r="CL16" s="136">
        <v>223620.48997638724</v>
      </c>
      <c r="CM16" s="137">
        <f t="shared" si="29"/>
        <v>86180.687142857118</v>
      </c>
      <c r="CN16" s="137">
        <v>137439.80283353012</v>
      </c>
      <c r="CO16" s="137">
        <v>122500</v>
      </c>
      <c r="CP16" s="137">
        <f t="shared" si="30"/>
        <v>14939.802833530121</v>
      </c>
      <c r="CQ16" s="136">
        <v>250515.00997638726</v>
      </c>
      <c r="CR16" s="137">
        <f t="shared" si="31"/>
        <v>113075.20714285714</v>
      </c>
      <c r="CS16" s="137">
        <v>137439.80283353012</v>
      </c>
      <c r="CT16" s="137">
        <v>122500</v>
      </c>
      <c r="CU16" s="144">
        <f t="shared" si="32"/>
        <v>14939.802833530121</v>
      </c>
      <c r="CV16" s="137">
        <v>273130.05140495871</v>
      </c>
      <c r="CW16" s="137">
        <f t="shared" si="33"/>
        <v>135690.24857142859</v>
      </c>
      <c r="CX16" s="137">
        <v>137439.80283353012</v>
      </c>
      <c r="CY16" s="137">
        <v>122500</v>
      </c>
      <c r="CZ16" s="144">
        <f t="shared" si="34"/>
        <v>14939.802833530121</v>
      </c>
      <c r="DA16" s="189">
        <v>205583.16797619048</v>
      </c>
      <c r="DB16" s="190">
        <f t="shared" si="0"/>
        <v>79928.025119047627</v>
      </c>
      <c r="DC16" s="190">
        <v>125655.14285714286</v>
      </c>
      <c r="DD16" s="260">
        <v>113000</v>
      </c>
      <c r="DE16" s="260">
        <f t="shared" si="1"/>
        <v>12655.142857142855</v>
      </c>
      <c r="DF16" s="261">
        <v>233577.59583333335</v>
      </c>
      <c r="DG16" s="260">
        <f t="shared" si="2"/>
        <v>107922.4529761905</v>
      </c>
      <c r="DH16" s="260">
        <v>125655.14285714286</v>
      </c>
      <c r="DI16" s="260">
        <v>113000</v>
      </c>
      <c r="DJ16" s="262">
        <f t="shared" si="3"/>
        <v>12655.142857142855</v>
      </c>
      <c r="DK16" s="260">
        <v>255162.08642857143</v>
      </c>
      <c r="DL16" s="260">
        <f t="shared" si="4"/>
        <v>129506.94357142858</v>
      </c>
      <c r="DM16" s="260">
        <v>125655.14285714286</v>
      </c>
      <c r="DN16" s="260">
        <v>113000</v>
      </c>
      <c r="DO16" s="262">
        <f t="shared" si="35"/>
        <v>12655.142857142855</v>
      </c>
      <c r="DP16" s="220"/>
      <c r="DQ16" s="221" t="str">
        <f t="shared" si="36"/>
        <v/>
      </c>
      <c r="DR16" s="221"/>
      <c r="DS16" s="221"/>
      <c r="DT16" s="222" t="str">
        <f t="shared" si="37"/>
        <v/>
      </c>
      <c r="DU16" s="220"/>
      <c r="DV16" s="221" t="str">
        <f t="shared" si="38"/>
        <v/>
      </c>
      <c r="DW16" s="221"/>
      <c r="DX16" s="221"/>
      <c r="DY16" s="222" t="str">
        <f t="shared" si="39"/>
        <v/>
      </c>
      <c r="DZ16" s="221"/>
      <c r="EA16" s="221" t="str">
        <f t="shared" si="40"/>
        <v/>
      </c>
      <c r="EB16" s="221"/>
      <c r="EC16" s="221"/>
      <c r="ED16" s="222" t="str">
        <f t="shared" si="41"/>
        <v/>
      </c>
      <c r="EE16" s="319"/>
    </row>
    <row r="17" spans="1:135" s="12" customFormat="1" x14ac:dyDescent="0.4">
      <c r="A17" s="11" t="s">
        <v>645</v>
      </c>
      <c r="B17" s="11"/>
      <c r="C17" s="5"/>
      <c r="D17" s="14"/>
      <c r="E17" s="14"/>
      <c r="F17" s="8"/>
      <c r="G17" s="14"/>
      <c r="H17" s="15"/>
      <c r="I17" s="7"/>
      <c r="J17" s="14"/>
      <c r="K17" s="14"/>
      <c r="L17" s="86"/>
      <c r="M17" s="87" t="str">
        <f t="shared" si="5"/>
        <v/>
      </c>
      <c r="N17" s="87"/>
      <c r="O17" s="87"/>
      <c r="P17" s="87" t="str">
        <f t="shared" si="6"/>
        <v/>
      </c>
      <c r="Q17" s="86"/>
      <c r="R17" s="87" t="str">
        <f t="shared" si="7"/>
        <v/>
      </c>
      <c r="S17" s="87"/>
      <c r="T17" s="87"/>
      <c r="U17" s="88" t="str">
        <f t="shared" si="8"/>
        <v/>
      </c>
      <c r="V17" s="87"/>
      <c r="W17" s="87" t="str">
        <f t="shared" si="9"/>
        <v/>
      </c>
      <c r="X17" s="87"/>
      <c r="Y17" s="87"/>
      <c r="Z17" s="88" t="str">
        <f t="shared" si="10"/>
        <v/>
      </c>
      <c r="AA17" s="47"/>
      <c r="AB17" s="48" t="str">
        <f t="shared" si="11"/>
        <v/>
      </c>
      <c r="AC17" s="354"/>
      <c r="AD17" s="354"/>
      <c r="AE17" s="48" t="str">
        <f t="shared" si="12"/>
        <v/>
      </c>
      <c r="AF17" s="47"/>
      <c r="AG17" s="48" t="str">
        <f t="shared" si="13"/>
        <v/>
      </c>
      <c r="AH17" s="354"/>
      <c r="AI17" s="354"/>
      <c r="AJ17" s="48" t="str">
        <f t="shared" si="14"/>
        <v/>
      </c>
      <c r="AK17" s="47"/>
      <c r="AL17" s="48" t="str">
        <f t="shared" si="15"/>
        <v/>
      </c>
      <c r="AM17" s="354"/>
      <c r="AN17" s="354"/>
      <c r="AO17" s="53" t="str">
        <f t="shared" si="16"/>
        <v/>
      </c>
      <c r="AP17" s="6"/>
      <c r="AQ17" s="14"/>
      <c r="AR17" s="14"/>
      <c r="AS17" s="8"/>
      <c r="AT17" s="14"/>
      <c r="AU17" s="15"/>
      <c r="AV17" s="7"/>
      <c r="AW17" s="14"/>
      <c r="AX17" s="16"/>
      <c r="AY17" s="5"/>
      <c r="AZ17" s="14"/>
      <c r="BA17" s="14"/>
      <c r="BB17" s="8"/>
      <c r="BC17" s="14"/>
      <c r="BD17" s="15"/>
      <c r="BE17" s="7"/>
      <c r="BF17" s="14"/>
      <c r="BG17" s="14"/>
      <c r="BH17" s="152"/>
      <c r="BI17" s="150" t="str">
        <f t="shared" si="17"/>
        <v/>
      </c>
      <c r="BJ17" s="150"/>
      <c r="BK17" s="150"/>
      <c r="BL17" s="150" t="str">
        <f t="shared" si="18"/>
        <v/>
      </c>
      <c r="BM17" s="152"/>
      <c r="BN17" s="150" t="str">
        <f t="shared" si="19"/>
        <v/>
      </c>
      <c r="BO17" s="150"/>
      <c r="BP17" s="150"/>
      <c r="BQ17" s="151" t="str">
        <f t="shared" si="20"/>
        <v/>
      </c>
      <c r="BR17" s="150"/>
      <c r="BS17" s="150" t="str">
        <f t="shared" si="21"/>
        <v/>
      </c>
      <c r="BT17" s="150"/>
      <c r="BU17" s="150"/>
      <c r="BV17" s="151" t="str">
        <f t="shared" si="22"/>
        <v/>
      </c>
      <c r="BW17" s="175"/>
      <c r="BX17" s="176"/>
      <c r="BY17" s="176"/>
      <c r="BZ17" s="176"/>
      <c r="CA17" s="176"/>
      <c r="CB17" s="175"/>
      <c r="CC17" s="176"/>
      <c r="CD17" s="176"/>
      <c r="CE17" s="176"/>
      <c r="CF17" s="177"/>
      <c r="CG17" s="176"/>
      <c r="CH17" s="176"/>
      <c r="CI17" s="176"/>
      <c r="CJ17" s="176"/>
      <c r="CK17" s="177"/>
      <c r="CL17" s="136">
        <v>239549.08545200643</v>
      </c>
      <c r="CM17" s="137">
        <f t="shared" si="29"/>
        <v>93015.645644622797</v>
      </c>
      <c r="CN17" s="137">
        <v>146533.43980738363</v>
      </c>
      <c r="CO17" s="137">
        <v>132000</v>
      </c>
      <c r="CP17" s="137">
        <f t="shared" si="30"/>
        <v>14533.439807383635</v>
      </c>
      <c r="CQ17" s="136">
        <v>267764.44568057783</v>
      </c>
      <c r="CR17" s="137">
        <f t="shared" si="31"/>
        <v>121231.0058731942</v>
      </c>
      <c r="CS17" s="137">
        <v>146533.43980738363</v>
      </c>
      <c r="CT17" s="137">
        <v>132000</v>
      </c>
      <c r="CU17" s="144">
        <f t="shared" si="32"/>
        <v>14533.439807383635</v>
      </c>
      <c r="CV17" s="137">
        <v>292010.64685521665</v>
      </c>
      <c r="CW17" s="137">
        <f t="shared" si="33"/>
        <v>145477.20704783301</v>
      </c>
      <c r="CX17" s="137">
        <v>146533.43980738363</v>
      </c>
      <c r="CY17" s="137">
        <v>132000</v>
      </c>
      <c r="CZ17" s="144">
        <f t="shared" si="34"/>
        <v>14533.439807383635</v>
      </c>
      <c r="DA17" s="189"/>
      <c r="DB17" s="190" t="str">
        <f t="shared" si="0"/>
        <v/>
      </c>
      <c r="DC17" s="190"/>
      <c r="DD17" s="260"/>
      <c r="DE17" s="260" t="str">
        <f t="shared" si="1"/>
        <v/>
      </c>
      <c r="DF17" s="261"/>
      <c r="DG17" s="260" t="str">
        <f t="shared" si="2"/>
        <v/>
      </c>
      <c r="DH17" s="260"/>
      <c r="DI17" s="260"/>
      <c r="DJ17" s="262" t="str">
        <f t="shared" si="3"/>
        <v/>
      </c>
      <c r="DK17" s="260"/>
      <c r="DL17" s="260" t="str">
        <f t="shared" si="4"/>
        <v/>
      </c>
      <c r="DM17" s="260"/>
      <c r="DN17" s="260"/>
      <c r="DO17" s="262" t="str">
        <f t="shared" si="35"/>
        <v/>
      </c>
      <c r="DP17" s="220">
        <v>236250</v>
      </c>
      <c r="DQ17" s="221">
        <f t="shared" si="36"/>
        <v>89350</v>
      </c>
      <c r="DR17" s="221">
        <v>146900</v>
      </c>
      <c r="DS17" s="221">
        <v>138500</v>
      </c>
      <c r="DT17" s="222">
        <f t="shared" si="37"/>
        <v>8400</v>
      </c>
      <c r="DU17" s="220">
        <v>262500</v>
      </c>
      <c r="DV17" s="221">
        <f t="shared" si="38"/>
        <v>115600</v>
      </c>
      <c r="DW17" s="221">
        <v>146900</v>
      </c>
      <c r="DX17" s="221">
        <v>138500</v>
      </c>
      <c r="DY17" s="222">
        <f t="shared" si="39"/>
        <v>8400</v>
      </c>
      <c r="DZ17" s="221">
        <v>286125</v>
      </c>
      <c r="EA17" s="221">
        <f t="shared" si="40"/>
        <v>139225</v>
      </c>
      <c r="EB17" s="221">
        <v>146900</v>
      </c>
      <c r="EC17" s="221">
        <v>138500</v>
      </c>
      <c r="ED17" s="222">
        <f t="shared" si="41"/>
        <v>8400</v>
      </c>
      <c r="EE17" s="319"/>
    </row>
    <row r="18" spans="1:135" s="12" customFormat="1" x14ac:dyDescent="0.4">
      <c r="A18" s="11" t="s">
        <v>646</v>
      </c>
      <c r="B18" s="11"/>
      <c r="C18" s="5"/>
      <c r="D18" s="14"/>
      <c r="E18" s="14"/>
      <c r="F18" s="8"/>
      <c r="G18" s="14"/>
      <c r="H18" s="15"/>
      <c r="I18" s="7"/>
      <c r="J18" s="14"/>
      <c r="K18" s="14"/>
      <c r="L18" s="86"/>
      <c r="M18" s="87" t="str">
        <f t="shared" si="5"/>
        <v/>
      </c>
      <c r="N18" s="87"/>
      <c r="O18" s="87"/>
      <c r="P18" s="87" t="str">
        <f t="shared" si="6"/>
        <v/>
      </c>
      <c r="Q18" s="86"/>
      <c r="R18" s="87" t="str">
        <f t="shared" si="7"/>
        <v/>
      </c>
      <c r="S18" s="87"/>
      <c r="T18" s="87"/>
      <c r="U18" s="88" t="str">
        <f t="shared" si="8"/>
        <v/>
      </c>
      <c r="V18" s="87"/>
      <c r="W18" s="87" t="str">
        <f t="shared" si="9"/>
        <v/>
      </c>
      <c r="X18" s="87"/>
      <c r="Y18" s="87"/>
      <c r="Z18" s="88" t="str">
        <f t="shared" si="10"/>
        <v/>
      </c>
      <c r="AA18" s="47"/>
      <c r="AB18" s="48" t="str">
        <f t="shared" si="11"/>
        <v/>
      </c>
      <c r="AC18" s="354"/>
      <c r="AD18" s="354"/>
      <c r="AE18" s="48" t="str">
        <f t="shared" si="12"/>
        <v/>
      </c>
      <c r="AF18" s="47"/>
      <c r="AG18" s="48" t="str">
        <f t="shared" si="13"/>
        <v/>
      </c>
      <c r="AH18" s="354"/>
      <c r="AI18" s="354"/>
      <c r="AJ18" s="48" t="str">
        <f t="shared" si="14"/>
        <v/>
      </c>
      <c r="AK18" s="47"/>
      <c r="AL18" s="48" t="str">
        <f t="shared" si="15"/>
        <v/>
      </c>
      <c r="AM18" s="354"/>
      <c r="AN18" s="354"/>
      <c r="AO18" s="53" t="str">
        <f t="shared" si="16"/>
        <v/>
      </c>
      <c r="AP18" s="6"/>
      <c r="AQ18" s="14"/>
      <c r="AR18" s="14"/>
      <c r="AS18" s="8"/>
      <c r="AT18" s="14"/>
      <c r="AU18" s="15"/>
      <c r="AV18" s="7"/>
      <c r="AW18" s="14"/>
      <c r="AX18" s="16"/>
      <c r="AY18" s="5"/>
      <c r="AZ18" s="14"/>
      <c r="BA18" s="14"/>
      <c r="BB18" s="8"/>
      <c r="BC18" s="14"/>
      <c r="BD18" s="15"/>
      <c r="BE18" s="7"/>
      <c r="BF18" s="14"/>
      <c r="BG18" s="14"/>
      <c r="BH18" s="152"/>
      <c r="BI18" s="150" t="str">
        <f t="shared" si="17"/>
        <v/>
      </c>
      <c r="BJ18" s="150"/>
      <c r="BK18" s="150"/>
      <c r="BL18" s="150" t="str">
        <f t="shared" si="18"/>
        <v/>
      </c>
      <c r="BM18" s="152"/>
      <c r="BN18" s="150" t="str">
        <f t="shared" si="19"/>
        <v/>
      </c>
      <c r="BO18" s="150"/>
      <c r="BP18" s="150"/>
      <c r="BQ18" s="151" t="str">
        <f t="shared" si="20"/>
        <v/>
      </c>
      <c r="BR18" s="150"/>
      <c r="BS18" s="150" t="str">
        <f t="shared" si="21"/>
        <v/>
      </c>
      <c r="BT18" s="150"/>
      <c r="BU18" s="150"/>
      <c r="BV18" s="151" t="str">
        <f t="shared" si="22"/>
        <v/>
      </c>
      <c r="BW18" s="175"/>
      <c r="BX18" s="176"/>
      <c r="BY18" s="176"/>
      <c r="BZ18" s="176"/>
      <c r="CA18" s="176"/>
      <c r="CB18" s="175"/>
      <c r="CC18" s="176"/>
      <c r="CD18" s="176"/>
      <c r="CE18" s="176"/>
      <c r="CF18" s="177"/>
      <c r="CG18" s="176"/>
      <c r="CH18" s="176"/>
      <c r="CI18" s="176"/>
      <c r="CJ18" s="176"/>
      <c r="CK18" s="177"/>
      <c r="CL18" s="136">
        <v>233120.48997638724</v>
      </c>
      <c r="CM18" s="137">
        <f t="shared" si="29"/>
        <v>86180.687142857118</v>
      </c>
      <c r="CN18" s="137">
        <v>146939.80283353012</v>
      </c>
      <c r="CO18" s="137">
        <v>132000</v>
      </c>
      <c r="CP18" s="137">
        <f t="shared" si="30"/>
        <v>14939.802833530121</v>
      </c>
      <c r="CQ18" s="136">
        <v>260015.00997638726</v>
      </c>
      <c r="CR18" s="137">
        <f t="shared" si="31"/>
        <v>113075.20714285714</v>
      </c>
      <c r="CS18" s="137">
        <v>146939.80283353012</v>
      </c>
      <c r="CT18" s="137">
        <v>132000</v>
      </c>
      <c r="CU18" s="144">
        <f t="shared" si="32"/>
        <v>14939.802833530121</v>
      </c>
      <c r="CV18" s="137">
        <v>282630.05140495871</v>
      </c>
      <c r="CW18" s="137">
        <f t="shared" si="33"/>
        <v>135690.24857142859</v>
      </c>
      <c r="CX18" s="137">
        <v>146939.80283353012</v>
      </c>
      <c r="CY18" s="137">
        <v>132000</v>
      </c>
      <c r="CZ18" s="144">
        <f t="shared" si="34"/>
        <v>14939.802833530121</v>
      </c>
      <c r="DA18" s="189"/>
      <c r="DB18" s="190" t="str">
        <f t="shared" si="0"/>
        <v/>
      </c>
      <c r="DC18" s="190"/>
      <c r="DD18" s="190"/>
      <c r="DE18" s="190" t="str">
        <f t="shared" si="1"/>
        <v/>
      </c>
      <c r="DF18" s="189"/>
      <c r="DG18" s="190" t="str">
        <f t="shared" si="2"/>
        <v/>
      </c>
      <c r="DH18" s="190"/>
      <c r="DI18" s="190"/>
      <c r="DJ18" s="191" t="str">
        <f t="shared" si="3"/>
        <v/>
      </c>
      <c r="DK18" s="190"/>
      <c r="DL18" s="260" t="str">
        <f t="shared" si="4"/>
        <v/>
      </c>
      <c r="DM18" s="190"/>
      <c r="DN18" s="190"/>
      <c r="DO18" s="191" t="str">
        <f t="shared" si="35"/>
        <v/>
      </c>
      <c r="DP18" s="220"/>
      <c r="DQ18" s="221" t="str">
        <f t="shared" si="36"/>
        <v/>
      </c>
      <c r="DR18" s="221"/>
      <c r="DS18" s="221"/>
      <c r="DT18" s="222" t="str">
        <f t="shared" si="37"/>
        <v/>
      </c>
      <c r="DU18" s="220"/>
      <c r="DV18" s="221" t="str">
        <f t="shared" si="38"/>
        <v/>
      </c>
      <c r="DW18" s="221"/>
      <c r="DX18" s="221"/>
      <c r="DY18" s="222" t="str">
        <f t="shared" si="39"/>
        <v/>
      </c>
      <c r="DZ18" s="221"/>
      <c r="EA18" s="221" t="str">
        <f t="shared" si="40"/>
        <v/>
      </c>
      <c r="EB18" s="221"/>
      <c r="EC18" s="221"/>
      <c r="ED18" s="222" t="str">
        <f t="shared" si="41"/>
        <v/>
      </c>
      <c r="EE18" s="319"/>
    </row>
    <row r="19" spans="1:135" s="12" customFormat="1" x14ac:dyDescent="0.4">
      <c r="A19" s="11" t="s">
        <v>647</v>
      </c>
      <c r="B19" s="11"/>
      <c r="C19" s="5"/>
      <c r="D19" s="14"/>
      <c r="E19" s="14"/>
      <c r="F19" s="8"/>
      <c r="G19" s="14"/>
      <c r="H19" s="15"/>
      <c r="I19" s="7"/>
      <c r="J19" s="14"/>
      <c r="K19" s="14"/>
      <c r="L19" s="86"/>
      <c r="M19" s="87" t="str">
        <f t="shared" si="5"/>
        <v/>
      </c>
      <c r="N19" s="87"/>
      <c r="O19" s="87"/>
      <c r="P19" s="87" t="str">
        <f t="shared" si="6"/>
        <v/>
      </c>
      <c r="Q19" s="86"/>
      <c r="R19" s="87" t="str">
        <f t="shared" si="7"/>
        <v/>
      </c>
      <c r="S19" s="87"/>
      <c r="T19" s="87"/>
      <c r="U19" s="88" t="str">
        <f t="shared" si="8"/>
        <v/>
      </c>
      <c r="V19" s="87"/>
      <c r="W19" s="87" t="str">
        <f t="shared" si="9"/>
        <v/>
      </c>
      <c r="X19" s="87"/>
      <c r="Y19" s="87"/>
      <c r="Z19" s="88" t="str">
        <f t="shared" si="10"/>
        <v/>
      </c>
      <c r="AA19" s="47"/>
      <c r="AB19" s="48" t="str">
        <f t="shared" si="11"/>
        <v/>
      </c>
      <c r="AC19" s="354"/>
      <c r="AD19" s="354"/>
      <c r="AE19" s="48" t="str">
        <f t="shared" si="12"/>
        <v/>
      </c>
      <c r="AF19" s="47"/>
      <c r="AG19" s="48" t="str">
        <f t="shared" si="13"/>
        <v/>
      </c>
      <c r="AH19" s="354"/>
      <c r="AI19" s="354"/>
      <c r="AJ19" s="48" t="str">
        <f t="shared" si="14"/>
        <v/>
      </c>
      <c r="AK19" s="47"/>
      <c r="AL19" s="48" t="str">
        <f t="shared" si="15"/>
        <v/>
      </c>
      <c r="AM19" s="354"/>
      <c r="AN19" s="354"/>
      <c r="AO19" s="53" t="str">
        <f t="shared" si="16"/>
        <v/>
      </c>
      <c r="AP19" s="6"/>
      <c r="AQ19" s="14"/>
      <c r="AR19" s="14"/>
      <c r="AS19" s="8"/>
      <c r="AT19" s="14"/>
      <c r="AU19" s="15"/>
      <c r="AV19" s="7"/>
      <c r="AW19" s="14"/>
      <c r="AX19" s="16"/>
      <c r="AY19" s="5"/>
      <c r="AZ19" s="14"/>
      <c r="BA19" s="14"/>
      <c r="BB19" s="8"/>
      <c r="BC19" s="14"/>
      <c r="BD19" s="15"/>
      <c r="BE19" s="7"/>
      <c r="BF19" s="14"/>
      <c r="BG19" s="14"/>
      <c r="BH19" s="152"/>
      <c r="BI19" s="150" t="str">
        <f t="shared" si="17"/>
        <v/>
      </c>
      <c r="BJ19" s="150"/>
      <c r="BK19" s="150"/>
      <c r="BL19" s="150" t="str">
        <f t="shared" si="18"/>
        <v/>
      </c>
      <c r="BM19" s="152"/>
      <c r="BN19" s="150" t="str">
        <f t="shared" si="19"/>
        <v/>
      </c>
      <c r="BO19" s="150"/>
      <c r="BP19" s="150"/>
      <c r="BQ19" s="151" t="str">
        <f t="shared" si="20"/>
        <v/>
      </c>
      <c r="BR19" s="150"/>
      <c r="BS19" s="150" t="str">
        <f t="shared" si="21"/>
        <v/>
      </c>
      <c r="BT19" s="150"/>
      <c r="BU19" s="150"/>
      <c r="BV19" s="151" t="str">
        <f t="shared" si="22"/>
        <v/>
      </c>
      <c r="BW19" s="175"/>
      <c r="BX19" s="176"/>
      <c r="BY19" s="176"/>
      <c r="BZ19" s="176"/>
      <c r="CA19" s="176"/>
      <c r="CB19" s="175"/>
      <c r="CC19" s="176"/>
      <c r="CD19" s="176"/>
      <c r="CE19" s="176"/>
      <c r="CF19" s="177"/>
      <c r="CG19" s="176"/>
      <c r="CH19" s="176"/>
      <c r="CI19" s="176"/>
      <c r="CJ19" s="176"/>
      <c r="CK19" s="177"/>
      <c r="CL19" s="136">
        <v>262932.5692857143</v>
      </c>
      <c r="CM19" s="137">
        <f t="shared" si="29"/>
        <v>97273.99785714288</v>
      </c>
      <c r="CN19" s="137">
        <v>165658.57142857142</v>
      </c>
      <c r="CO19" s="137">
        <v>151000</v>
      </c>
      <c r="CP19" s="137">
        <f t="shared" si="30"/>
        <v>14658.57142857142</v>
      </c>
      <c r="CQ19" s="136">
        <v>292146.68928571424</v>
      </c>
      <c r="CR19" s="137">
        <f t="shared" si="31"/>
        <v>126488.11785714282</v>
      </c>
      <c r="CS19" s="137">
        <v>165658.57142857142</v>
      </c>
      <c r="CT19" s="137">
        <v>151000</v>
      </c>
      <c r="CU19" s="144">
        <f t="shared" si="32"/>
        <v>14658.57142857142</v>
      </c>
      <c r="CV19" s="137">
        <v>317444.31285714282</v>
      </c>
      <c r="CW19" s="137">
        <f t="shared" si="33"/>
        <v>151785.7414285714</v>
      </c>
      <c r="CX19" s="137">
        <v>165658.57142857142</v>
      </c>
      <c r="CY19" s="137">
        <v>151000</v>
      </c>
      <c r="CZ19" s="144">
        <f t="shared" si="34"/>
        <v>14658.57142857142</v>
      </c>
      <c r="DA19" s="189"/>
      <c r="DB19" s="190" t="str">
        <f t="shared" si="0"/>
        <v/>
      </c>
      <c r="DC19" s="190"/>
      <c r="DD19" s="190"/>
      <c r="DE19" s="190" t="str">
        <f t="shared" si="1"/>
        <v/>
      </c>
      <c r="DF19" s="189"/>
      <c r="DG19" s="190" t="str">
        <f t="shared" si="2"/>
        <v/>
      </c>
      <c r="DH19" s="190"/>
      <c r="DI19" s="190"/>
      <c r="DJ19" s="191" t="str">
        <f t="shared" si="3"/>
        <v/>
      </c>
      <c r="DK19" s="190"/>
      <c r="DL19" s="260" t="str">
        <f t="shared" si="4"/>
        <v/>
      </c>
      <c r="DM19" s="190"/>
      <c r="DN19" s="190"/>
      <c r="DO19" s="191" t="str">
        <f t="shared" si="35"/>
        <v/>
      </c>
      <c r="DP19" s="220">
        <v>280170</v>
      </c>
      <c r="DQ19" s="221">
        <f t="shared" si="36"/>
        <v>113570</v>
      </c>
      <c r="DR19" s="221">
        <v>166600</v>
      </c>
      <c r="DS19" s="221">
        <v>158200</v>
      </c>
      <c r="DT19" s="222">
        <f t="shared" si="37"/>
        <v>8400</v>
      </c>
      <c r="DU19" s="220">
        <v>311300</v>
      </c>
      <c r="DV19" s="221">
        <f t="shared" si="38"/>
        <v>144700</v>
      </c>
      <c r="DW19" s="221">
        <v>166600</v>
      </c>
      <c r="DX19" s="221">
        <v>158200</v>
      </c>
      <c r="DY19" s="222">
        <f t="shared" si="39"/>
        <v>8400</v>
      </c>
      <c r="DZ19" s="221">
        <v>339320</v>
      </c>
      <c r="EA19" s="221">
        <f t="shared" si="40"/>
        <v>172720</v>
      </c>
      <c r="EB19" s="221">
        <v>166600</v>
      </c>
      <c r="EC19" s="221">
        <v>158200</v>
      </c>
      <c r="ED19" s="222">
        <f t="shared" si="41"/>
        <v>8400</v>
      </c>
      <c r="EE19" s="319"/>
    </row>
    <row r="20" spans="1:135" s="12" customFormat="1" x14ac:dyDescent="0.4">
      <c r="A20" s="11" t="s">
        <v>617</v>
      </c>
      <c r="B20" s="11"/>
      <c r="C20" s="5"/>
      <c r="D20" s="14"/>
      <c r="E20" s="14"/>
      <c r="F20" s="8"/>
      <c r="G20" s="14"/>
      <c r="H20" s="15"/>
      <c r="I20" s="7"/>
      <c r="J20" s="14"/>
      <c r="K20" s="14"/>
      <c r="L20" s="86"/>
      <c r="M20" s="87" t="str">
        <f t="shared" si="5"/>
        <v/>
      </c>
      <c r="N20" s="87"/>
      <c r="O20" s="87"/>
      <c r="P20" s="87" t="str">
        <f t="shared" si="6"/>
        <v/>
      </c>
      <c r="Q20" s="86"/>
      <c r="R20" s="87" t="str">
        <f t="shared" si="7"/>
        <v/>
      </c>
      <c r="S20" s="87"/>
      <c r="T20" s="87"/>
      <c r="U20" s="88" t="str">
        <f t="shared" si="8"/>
        <v/>
      </c>
      <c r="V20" s="87"/>
      <c r="W20" s="87" t="str">
        <f t="shared" si="9"/>
        <v/>
      </c>
      <c r="X20" s="87"/>
      <c r="Y20" s="87"/>
      <c r="Z20" s="88" t="str">
        <f t="shared" si="10"/>
        <v/>
      </c>
      <c r="AA20" s="47"/>
      <c r="AB20" s="48" t="str">
        <f t="shared" si="11"/>
        <v/>
      </c>
      <c r="AC20" s="354"/>
      <c r="AD20" s="354"/>
      <c r="AE20" s="48" t="str">
        <f t="shared" si="12"/>
        <v/>
      </c>
      <c r="AF20" s="47"/>
      <c r="AG20" s="48" t="str">
        <f t="shared" si="13"/>
        <v/>
      </c>
      <c r="AH20" s="354"/>
      <c r="AI20" s="354"/>
      <c r="AJ20" s="48" t="str">
        <f t="shared" si="14"/>
        <v/>
      </c>
      <c r="AK20" s="47"/>
      <c r="AL20" s="48" t="str">
        <f t="shared" si="15"/>
        <v/>
      </c>
      <c r="AM20" s="354"/>
      <c r="AN20" s="354"/>
      <c r="AO20" s="53" t="str">
        <f t="shared" si="16"/>
        <v/>
      </c>
      <c r="AP20" s="6"/>
      <c r="AQ20" s="14"/>
      <c r="AR20" s="14"/>
      <c r="AS20" s="8"/>
      <c r="AT20" s="14"/>
      <c r="AU20" s="15"/>
      <c r="AV20" s="7"/>
      <c r="AW20" s="14"/>
      <c r="AX20" s="16"/>
      <c r="AY20" s="5"/>
      <c r="AZ20" s="14"/>
      <c r="BA20" s="14"/>
      <c r="BB20" s="8"/>
      <c r="BC20" s="14"/>
      <c r="BD20" s="15"/>
      <c r="BE20" s="7"/>
      <c r="BF20" s="14"/>
      <c r="BG20" s="14"/>
      <c r="BH20" s="152"/>
      <c r="BI20" s="150" t="str">
        <f t="shared" si="17"/>
        <v/>
      </c>
      <c r="BJ20" s="150"/>
      <c r="BK20" s="150"/>
      <c r="BL20" s="150" t="str">
        <f t="shared" si="18"/>
        <v/>
      </c>
      <c r="BM20" s="152"/>
      <c r="BN20" s="150" t="str">
        <f t="shared" si="19"/>
        <v/>
      </c>
      <c r="BO20" s="150"/>
      <c r="BP20" s="150"/>
      <c r="BQ20" s="151" t="str">
        <f t="shared" si="20"/>
        <v/>
      </c>
      <c r="BR20" s="150"/>
      <c r="BS20" s="150" t="str">
        <f t="shared" si="21"/>
        <v/>
      </c>
      <c r="BT20" s="150"/>
      <c r="BU20" s="150"/>
      <c r="BV20" s="151" t="str">
        <f t="shared" si="22"/>
        <v/>
      </c>
      <c r="BW20" s="175"/>
      <c r="BX20" s="176"/>
      <c r="BY20" s="176"/>
      <c r="BZ20" s="176"/>
      <c r="CA20" s="176"/>
      <c r="CB20" s="175"/>
      <c r="CC20" s="176"/>
      <c r="CD20" s="176"/>
      <c r="CE20" s="176"/>
      <c r="CF20" s="177"/>
      <c r="CG20" s="176"/>
      <c r="CH20" s="176"/>
      <c r="CI20" s="176"/>
      <c r="CJ20" s="176"/>
      <c r="CK20" s="177"/>
      <c r="CL20" s="136">
        <v>256497.61803612753</v>
      </c>
      <c r="CM20" s="137">
        <f t="shared" si="29"/>
        <v>90557.815202597412</v>
      </c>
      <c r="CN20" s="137">
        <v>165939.80283353012</v>
      </c>
      <c r="CO20" s="137">
        <v>151000</v>
      </c>
      <c r="CP20" s="137">
        <f t="shared" si="30"/>
        <v>14939.802833530121</v>
      </c>
      <c r="CQ20" s="136">
        <v>284401.20762573794</v>
      </c>
      <c r="CR20" s="137">
        <f t="shared" si="31"/>
        <v>118461.40479220782</v>
      </c>
      <c r="CS20" s="137">
        <v>165939.80283353012</v>
      </c>
      <c r="CT20" s="137">
        <v>151000</v>
      </c>
      <c r="CU20" s="144">
        <f t="shared" si="32"/>
        <v>14939.802833530121</v>
      </c>
      <c r="CV20" s="137">
        <v>308093.48858417943</v>
      </c>
      <c r="CW20" s="137">
        <f t="shared" si="33"/>
        <v>142153.68575064931</v>
      </c>
      <c r="CX20" s="137">
        <v>165939.80283353012</v>
      </c>
      <c r="CY20" s="137">
        <v>151000</v>
      </c>
      <c r="CZ20" s="144">
        <f t="shared" si="34"/>
        <v>14939.802833530121</v>
      </c>
      <c r="DA20" s="189">
        <v>241626.71072591498</v>
      </c>
      <c r="DB20" s="190">
        <f t="shared" si="0"/>
        <v>84381.568459090893</v>
      </c>
      <c r="DC20" s="190">
        <v>157245.14226682408</v>
      </c>
      <c r="DD20" s="190">
        <v>145087.5</v>
      </c>
      <c r="DE20" s="190">
        <f t="shared" si="1"/>
        <v>12157.642266824085</v>
      </c>
      <c r="DF20" s="189">
        <v>271032.73941292794</v>
      </c>
      <c r="DG20" s="190">
        <f t="shared" si="2"/>
        <v>113787.59714610386</v>
      </c>
      <c r="DH20" s="190">
        <v>157245.14226682408</v>
      </c>
      <c r="DI20" s="190">
        <v>145087.5</v>
      </c>
      <c r="DJ20" s="191">
        <f t="shared" si="3"/>
        <v>12157.642266824085</v>
      </c>
      <c r="DK20" s="190">
        <v>293790.25884214876</v>
      </c>
      <c r="DL20" s="260">
        <f t="shared" si="4"/>
        <v>136545.11657532468</v>
      </c>
      <c r="DM20" s="190">
        <v>157245.14226682408</v>
      </c>
      <c r="DN20" s="190">
        <v>145087.5</v>
      </c>
      <c r="DO20" s="191">
        <f t="shared" si="35"/>
        <v>12157.642266824085</v>
      </c>
      <c r="DP20" s="220"/>
      <c r="DQ20" s="221" t="str">
        <f t="shared" si="36"/>
        <v/>
      </c>
      <c r="DR20" s="221"/>
      <c r="DS20" s="221"/>
      <c r="DT20" s="222" t="str">
        <f t="shared" si="37"/>
        <v/>
      </c>
      <c r="DU20" s="220"/>
      <c r="DV20" s="221" t="str">
        <f t="shared" si="38"/>
        <v/>
      </c>
      <c r="DW20" s="221"/>
      <c r="DX20" s="221"/>
      <c r="DY20" s="222" t="str">
        <f t="shared" si="39"/>
        <v/>
      </c>
      <c r="DZ20" s="221"/>
      <c r="EA20" s="221" t="str">
        <f t="shared" si="40"/>
        <v/>
      </c>
      <c r="EB20" s="221"/>
      <c r="EC20" s="221"/>
      <c r="ED20" s="222" t="str">
        <f t="shared" si="41"/>
        <v/>
      </c>
      <c r="EE20" s="319"/>
    </row>
    <row r="21" spans="1:135" s="12" customFormat="1" x14ac:dyDescent="0.4">
      <c r="A21" s="11" t="s">
        <v>618</v>
      </c>
      <c r="B21" s="11"/>
      <c r="C21" s="5"/>
      <c r="D21" s="14"/>
      <c r="E21" s="14"/>
      <c r="F21" s="8"/>
      <c r="G21" s="14"/>
      <c r="H21" s="15"/>
      <c r="I21" s="7"/>
      <c r="J21" s="14"/>
      <c r="K21" s="14"/>
      <c r="L21" s="86"/>
      <c r="M21" s="87"/>
      <c r="N21" s="87"/>
      <c r="O21" s="87"/>
      <c r="P21" s="87"/>
      <c r="Q21" s="86"/>
      <c r="R21" s="87"/>
      <c r="S21" s="87"/>
      <c r="T21" s="87"/>
      <c r="U21" s="88"/>
      <c r="V21" s="87"/>
      <c r="W21" s="87"/>
      <c r="X21" s="87"/>
      <c r="Y21" s="87"/>
      <c r="Z21" s="88"/>
      <c r="AA21" s="47"/>
      <c r="AB21" s="48"/>
      <c r="AC21" s="354"/>
      <c r="AD21" s="354"/>
      <c r="AE21" s="48"/>
      <c r="AF21" s="47"/>
      <c r="AG21" s="48"/>
      <c r="AH21" s="354"/>
      <c r="AI21" s="354"/>
      <c r="AJ21" s="48"/>
      <c r="AK21" s="47"/>
      <c r="AL21" s="48"/>
      <c r="AM21" s="354"/>
      <c r="AN21" s="354"/>
      <c r="AO21" s="53"/>
      <c r="AP21" s="6"/>
      <c r="AQ21" s="14"/>
      <c r="AR21" s="14"/>
      <c r="AS21" s="8"/>
      <c r="AT21" s="14"/>
      <c r="AU21" s="15"/>
      <c r="AV21" s="7"/>
      <c r="AW21" s="14"/>
      <c r="AX21" s="16"/>
      <c r="AY21" s="5"/>
      <c r="AZ21" s="14"/>
      <c r="BA21" s="14"/>
      <c r="BB21" s="8"/>
      <c r="BC21" s="14"/>
      <c r="BD21" s="15"/>
      <c r="BE21" s="7"/>
      <c r="BF21" s="14"/>
      <c r="BG21" s="14"/>
      <c r="BH21" s="152"/>
      <c r="BI21" s="150"/>
      <c r="BJ21" s="150"/>
      <c r="BK21" s="150"/>
      <c r="BL21" s="150"/>
      <c r="BM21" s="152"/>
      <c r="BN21" s="150"/>
      <c r="BO21" s="150"/>
      <c r="BP21" s="150"/>
      <c r="BQ21" s="151"/>
      <c r="BR21" s="150"/>
      <c r="BS21" s="150"/>
      <c r="BT21" s="150"/>
      <c r="BU21" s="150"/>
      <c r="BV21" s="151"/>
      <c r="BW21" s="175"/>
      <c r="BX21" s="176"/>
      <c r="BY21" s="176"/>
      <c r="BZ21" s="176"/>
      <c r="CA21" s="176"/>
      <c r="CB21" s="175"/>
      <c r="CC21" s="176"/>
      <c r="CD21" s="176"/>
      <c r="CE21" s="176"/>
      <c r="CF21" s="177"/>
      <c r="CG21" s="176"/>
      <c r="CH21" s="176"/>
      <c r="CI21" s="176"/>
      <c r="CJ21" s="176"/>
      <c r="CK21" s="177"/>
      <c r="CL21" s="136"/>
      <c r="CM21" s="137"/>
      <c r="CN21" s="137"/>
      <c r="CO21" s="137"/>
      <c r="CP21" s="137"/>
      <c r="CQ21" s="136"/>
      <c r="CR21" s="137"/>
      <c r="CS21" s="137"/>
      <c r="CT21" s="137"/>
      <c r="CU21" s="144"/>
      <c r="CV21" s="137"/>
      <c r="CW21" s="137"/>
      <c r="CX21" s="137"/>
      <c r="CY21" s="137"/>
      <c r="CZ21" s="144"/>
      <c r="DA21" s="189">
        <v>266635.82559584017</v>
      </c>
      <c r="DB21" s="190">
        <f t="shared" si="0"/>
        <v>91924.873749933264</v>
      </c>
      <c r="DC21" s="190">
        <v>174710.95184590691</v>
      </c>
      <c r="DD21" s="190">
        <v>163000</v>
      </c>
      <c r="DE21" s="190">
        <f t="shared" si="1"/>
        <v>11710.951845906908</v>
      </c>
      <c r="DF21" s="189">
        <v>298434.22258088691</v>
      </c>
      <c r="DG21" s="190">
        <f t="shared" si="2"/>
        <v>123723.27073498</v>
      </c>
      <c r="DH21" s="190">
        <v>174710.95184590691</v>
      </c>
      <c r="DI21" s="190">
        <v>163000</v>
      </c>
      <c r="DJ21" s="191">
        <f t="shared" si="3"/>
        <v>11710.951845906908</v>
      </c>
      <c r="DK21" s="190">
        <v>323178.87672788289</v>
      </c>
      <c r="DL21" s="260">
        <f t="shared" si="4"/>
        <v>148467.92488197598</v>
      </c>
      <c r="DM21" s="190">
        <v>174710.95184590691</v>
      </c>
      <c r="DN21" s="190">
        <v>163000</v>
      </c>
      <c r="DO21" s="191"/>
      <c r="DP21" s="220"/>
      <c r="DQ21" s="221"/>
      <c r="DR21" s="221"/>
      <c r="DS21" s="221"/>
      <c r="DT21" s="222"/>
      <c r="DU21" s="220"/>
      <c r="DV21" s="221"/>
      <c r="DW21" s="221"/>
      <c r="DX21" s="221"/>
      <c r="DY21" s="222"/>
      <c r="DZ21" s="221"/>
      <c r="EA21" s="221"/>
      <c r="EB21" s="221"/>
      <c r="EC21" s="221"/>
      <c r="ED21" s="222"/>
      <c r="EE21" s="319"/>
    </row>
    <row r="22" spans="1:135" s="12" customFormat="1" x14ac:dyDescent="0.4">
      <c r="A22" s="11" t="s">
        <v>619</v>
      </c>
      <c r="B22" s="11"/>
      <c r="C22" s="5"/>
      <c r="D22" s="14"/>
      <c r="E22" s="14"/>
      <c r="F22" s="8"/>
      <c r="G22" s="14"/>
      <c r="H22" s="15"/>
      <c r="I22" s="7"/>
      <c r="J22" s="14"/>
      <c r="K22" s="14"/>
      <c r="L22" s="86"/>
      <c r="M22" s="87" t="str">
        <f t="shared" si="5"/>
        <v/>
      </c>
      <c r="N22" s="87"/>
      <c r="O22" s="87"/>
      <c r="P22" s="87" t="str">
        <f t="shared" si="6"/>
        <v/>
      </c>
      <c r="Q22" s="86"/>
      <c r="R22" s="87" t="str">
        <f t="shared" si="7"/>
        <v/>
      </c>
      <c r="S22" s="87"/>
      <c r="T22" s="87"/>
      <c r="U22" s="88" t="str">
        <f t="shared" si="8"/>
        <v/>
      </c>
      <c r="V22" s="87"/>
      <c r="W22" s="87" t="str">
        <f t="shared" si="9"/>
        <v/>
      </c>
      <c r="X22" s="87"/>
      <c r="Y22" s="87"/>
      <c r="Z22" s="88" t="str">
        <f t="shared" si="10"/>
        <v/>
      </c>
      <c r="AA22" s="47"/>
      <c r="AB22" s="48" t="str">
        <f t="shared" si="11"/>
        <v/>
      </c>
      <c r="AC22" s="354"/>
      <c r="AD22" s="354"/>
      <c r="AE22" s="48" t="str">
        <f t="shared" si="12"/>
        <v/>
      </c>
      <c r="AF22" s="47"/>
      <c r="AG22" s="48" t="str">
        <f t="shared" si="13"/>
        <v/>
      </c>
      <c r="AH22" s="354"/>
      <c r="AI22" s="354"/>
      <c r="AJ22" s="48" t="str">
        <f t="shared" si="14"/>
        <v/>
      </c>
      <c r="AK22" s="47"/>
      <c r="AL22" s="48" t="str">
        <f t="shared" si="15"/>
        <v/>
      </c>
      <c r="AM22" s="354"/>
      <c r="AN22" s="354"/>
      <c r="AO22" s="53" t="str">
        <f t="shared" si="16"/>
        <v/>
      </c>
      <c r="AP22" s="6"/>
      <c r="AQ22" s="14"/>
      <c r="AR22" s="14"/>
      <c r="AS22" s="8"/>
      <c r="AT22" s="14"/>
      <c r="AU22" s="15"/>
      <c r="AV22" s="7"/>
      <c r="AW22" s="14"/>
      <c r="AX22" s="16"/>
      <c r="AY22" s="5"/>
      <c r="AZ22" s="14"/>
      <c r="BA22" s="14"/>
      <c r="BB22" s="8"/>
      <c r="BC22" s="14"/>
      <c r="BD22" s="15"/>
      <c r="BE22" s="7"/>
      <c r="BF22" s="14"/>
      <c r="BG22" s="14"/>
      <c r="BH22" s="152"/>
      <c r="BI22" s="150" t="str">
        <f t="shared" si="17"/>
        <v/>
      </c>
      <c r="BJ22" s="150"/>
      <c r="BK22" s="150"/>
      <c r="BL22" s="150" t="str">
        <f t="shared" si="18"/>
        <v/>
      </c>
      <c r="BM22" s="152"/>
      <c r="BN22" s="150" t="str">
        <f t="shared" si="19"/>
        <v/>
      </c>
      <c r="BO22" s="150"/>
      <c r="BP22" s="150"/>
      <c r="BQ22" s="151" t="str">
        <f t="shared" si="20"/>
        <v/>
      </c>
      <c r="BR22" s="150"/>
      <c r="BS22" s="150" t="str">
        <f t="shared" si="21"/>
        <v/>
      </c>
      <c r="BT22" s="150"/>
      <c r="BU22" s="150"/>
      <c r="BV22" s="151" t="str">
        <f t="shared" si="22"/>
        <v/>
      </c>
      <c r="BW22" s="175"/>
      <c r="BX22" s="176"/>
      <c r="BY22" s="176"/>
      <c r="BZ22" s="176"/>
      <c r="CA22" s="176"/>
      <c r="CB22" s="175"/>
      <c r="CC22" s="176"/>
      <c r="CD22" s="176"/>
      <c r="CE22" s="176"/>
      <c r="CF22" s="177"/>
      <c r="CG22" s="176"/>
      <c r="CH22" s="176"/>
      <c r="CI22" s="176"/>
      <c r="CJ22" s="176"/>
      <c r="CK22" s="177"/>
      <c r="CL22" s="136"/>
      <c r="CM22" s="137" t="str">
        <f t="shared" si="29"/>
        <v/>
      </c>
      <c r="CN22" s="137"/>
      <c r="CO22" s="137"/>
      <c r="CP22" s="137" t="str">
        <f t="shared" si="30"/>
        <v/>
      </c>
      <c r="CQ22" s="136"/>
      <c r="CR22" s="137" t="str">
        <f t="shared" si="31"/>
        <v/>
      </c>
      <c r="CS22" s="137"/>
      <c r="CT22" s="137"/>
      <c r="CU22" s="144" t="str">
        <f t="shared" si="32"/>
        <v/>
      </c>
      <c r="CV22" s="137"/>
      <c r="CW22" s="137" t="str">
        <f t="shared" si="33"/>
        <v/>
      </c>
      <c r="CX22" s="137"/>
      <c r="CY22" s="137"/>
      <c r="CZ22" s="144" t="str">
        <f t="shared" si="34"/>
        <v/>
      </c>
      <c r="DA22" s="189">
        <v>269567.90693376621</v>
      </c>
      <c r="DB22" s="190">
        <f t="shared" si="0"/>
        <v>94410.264666942123</v>
      </c>
      <c r="DC22" s="190">
        <v>175157.64226682408</v>
      </c>
      <c r="DD22" s="190">
        <v>163000</v>
      </c>
      <c r="DE22" s="190">
        <f t="shared" si="1"/>
        <v>12157.642266824085</v>
      </c>
      <c r="DF22" s="189">
        <v>301382.96360507677</v>
      </c>
      <c r="DG22" s="190">
        <f t="shared" si="2"/>
        <v>126225.32133825269</v>
      </c>
      <c r="DH22" s="190">
        <v>175157.64226682408</v>
      </c>
      <c r="DI22" s="190">
        <v>163000</v>
      </c>
      <c r="DJ22" s="191">
        <f t="shared" si="3"/>
        <v>12157.642266824085</v>
      </c>
      <c r="DK22" s="190">
        <v>326628.02787272731</v>
      </c>
      <c r="DL22" s="260">
        <f t="shared" si="4"/>
        <v>151470.38560590323</v>
      </c>
      <c r="DM22" s="190">
        <v>175157.64226682408</v>
      </c>
      <c r="DN22" s="190">
        <v>163000</v>
      </c>
      <c r="DO22" s="191">
        <f t="shared" si="35"/>
        <v>12157.642266824085</v>
      </c>
      <c r="DP22" s="220"/>
      <c r="DQ22" s="221" t="str">
        <f t="shared" si="36"/>
        <v/>
      </c>
      <c r="DR22" s="221"/>
      <c r="DS22" s="221"/>
      <c r="DT22" s="222" t="str">
        <f t="shared" si="37"/>
        <v/>
      </c>
      <c r="DU22" s="220"/>
      <c r="DV22" s="221" t="str">
        <f t="shared" si="38"/>
        <v/>
      </c>
      <c r="DW22" s="221"/>
      <c r="DX22" s="221"/>
      <c r="DY22" s="222" t="str">
        <f t="shared" si="39"/>
        <v/>
      </c>
      <c r="DZ22" s="221"/>
      <c r="EA22" s="221" t="str">
        <f t="shared" si="40"/>
        <v/>
      </c>
      <c r="EB22" s="221"/>
      <c r="EC22" s="221"/>
      <c r="ED22" s="222" t="str">
        <f t="shared" si="41"/>
        <v/>
      </c>
      <c r="EE22" s="319"/>
    </row>
    <row r="23" spans="1:135" s="12" customFormat="1" x14ac:dyDescent="0.4">
      <c r="A23" s="11" t="s">
        <v>620</v>
      </c>
      <c r="B23" s="11"/>
      <c r="C23" s="5"/>
      <c r="D23" s="14"/>
      <c r="E23" s="14"/>
      <c r="F23" s="8"/>
      <c r="G23" s="14"/>
      <c r="H23" s="15"/>
      <c r="I23" s="7"/>
      <c r="J23" s="14"/>
      <c r="K23" s="14"/>
      <c r="L23" s="86"/>
      <c r="M23" s="87" t="str">
        <f t="shared" si="5"/>
        <v/>
      </c>
      <c r="N23" s="87"/>
      <c r="O23" s="87"/>
      <c r="P23" s="87" t="str">
        <f t="shared" si="6"/>
        <v/>
      </c>
      <c r="Q23" s="86"/>
      <c r="R23" s="87" t="str">
        <f t="shared" si="7"/>
        <v/>
      </c>
      <c r="S23" s="87"/>
      <c r="T23" s="87"/>
      <c r="U23" s="88" t="str">
        <f t="shared" si="8"/>
        <v/>
      </c>
      <c r="V23" s="87"/>
      <c r="W23" s="87" t="str">
        <f t="shared" si="9"/>
        <v/>
      </c>
      <c r="X23" s="87"/>
      <c r="Y23" s="87"/>
      <c r="Z23" s="88" t="str">
        <f t="shared" si="10"/>
        <v/>
      </c>
      <c r="AA23" s="47"/>
      <c r="AB23" s="48" t="str">
        <f t="shared" si="11"/>
        <v/>
      </c>
      <c r="AC23" s="354"/>
      <c r="AD23" s="354"/>
      <c r="AE23" s="48" t="str">
        <f t="shared" si="12"/>
        <v/>
      </c>
      <c r="AF23" s="47"/>
      <c r="AG23" s="48" t="str">
        <f t="shared" si="13"/>
        <v/>
      </c>
      <c r="AH23" s="354"/>
      <c r="AI23" s="354"/>
      <c r="AJ23" s="48" t="str">
        <f t="shared" si="14"/>
        <v/>
      </c>
      <c r="AK23" s="47"/>
      <c r="AL23" s="48" t="str">
        <f t="shared" si="15"/>
        <v/>
      </c>
      <c r="AM23" s="354"/>
      <c r="AN23" s="354"/>
      <c r="AO23" s="53" t="str">
        <f t="shared" si="16"/>
        <v/>
      </c>
      <c r="AP23" s="6"/>
      <c r="AQ23" s="14"/>
      <c r="AR23" s="14"/>
      <c r="AS23" s="8"/>
      <c r="AT23" s="14"/>
      <c r="AU23" s="15"/>
      <c r="AV23" s="7"/>
      <c r="AW23" s="14"/>
      <c r="AX23" s="16"/>
      <c r="AY23" s="5"/>
      <c r="AZ23" s="14"/>
      <c r="BA23" s="14"/>
      <c r="BB23" s="8"/>
      <c r="BC23" s="14"/>
      <c r="BD23" s="15"/>
      <c r="BE23" s="7"/>
      <c r="BF23" s="14"/>
      <c r="BG23" s="14"/>
      <c r="BH23" s="152"/>
      <c r="BI23" s="150" t="str">
        <f t="shared" si="17"/>
        <v/>
      </c>
      <c r="BJ23" s="150"/>
      <c r="BK23" s="150"/>
      <c r="BL23" s="150" t="str">
        <f t="shared" si="18"/>
        <v/>
      </c>
      <c r="BM23" s="152"/>
      <c r="BN23" s="150" t="str">
        <f t="shared" si="19"/>
        <v/>
      </c>
      <c r="BO23" s="150"/>
      <c r="BP23" s="150"/>
      <c r="BQ23" s="151" t="str">
        <f t="shared" si="20"/>
        <v/>
      </c>
      <c r="BR23" s="150"/>
      <c r="BS23" s="150" t="str">
        <f t="shared" si="21"/>
        <v/>
      </c>
      <c r="BT23" s="150"/>
      <c r="BU23" s="150"/>
      <c r="BV23" s="151" t="str">
        <f t="shared" si="22"/>
        <v/>
      </c>
      <c r="BW23" s="175"/>
      <c r="BX23" s="176"/>
      <c r="BY23" s="176"/>
      <c r="BZ23" s="176"/>
      <c r="CA23" s="176"/>
      <c r="CB23" s="175"/>
      <c r="CC23" s="176"/>
      <c r="CD23" s="176"/>
      <c r="CE23" s="176"/>
      <c r="CF23" s="177"/>
      <c r="CG23" s="176"/>
      <c r="CH23" s="176"/>
      <c r="CI23" s="176"/>
      <c r="CJ23" s="176"/>
      <c r="CK23" s="177"/>
      <c r="CL23" s="136"/>
      <c r="CM23" s="137" t="str">
        <f t="shared" si="29"/>
        <v/>
      </c>
      <c r="CN23" s="137"/>
      <c r="CO23" s="137"/>
      <c r="CP23" s="137" t="str">
        <f t="shared" si="30"/>
        <v/>
      </c>
      <c r="CQ23" s="136"/>
      <c r="CR23" s="137" t="str">
        <f t="shared" si="31"/>
        <v/>
      </c>
      <c r="CS23" s="137"/>
      <c r="CT23" s="137"/>
      <c r="CU23" s="144" t="str">
        <f t="shared" si="32"/>
        <v/>
      </c>
      <c r="CV23" s="137"/>
      <c r="CW23" s="137" t="str">
        <f t="shared" si="33"/>
        <v/>
      </c>
      <c r="CX23" s="137"/>
      <c r="CY23" s="137"/>
      <c r="CZ23" s="144" t="str">
        <f t="shared" si="34"/>
        <v/>
      </c>
      <c r="DA23" s="189"/>
      <c r="DB23" s="190" t="str">
        <f t="shared" si="0"/>
        <v/>
      </c>
      <c r="DC23" s="190"/>
      <c r="DD23" s="190"/>
      <c r="DE23" s="190" t="str">
        <f t="shared" si="1"/>
        <v/>
      </c>
      <c r="DF23" s="189"/>
      <c r="DG23" s="190" t="str">
        <f t="shared" si="2"/>
        <v/>
      </c>
      <c r="DH23" s="190"/>
      <c r="DI23" s="190"/>
      <c r="DJ23" s="191" t="str">
        <f t="shared" si="3"/>
        <v/>
      </c>
      <c r="DK23" s="190"/>
      <c r="DL23" s="260" t="str">
        <f t="shared" si="4"/>
        <v/>
      </c>
      <c r="DM23" s="190"/>
      <c r="DN23" s="190"/>
      <c r="DO23" s="191" t="str">
        <f t="shared" si="35"/>
        <v/>
      </c>
      <c r="DP23" s="220">
        <v>363600</v>
      </c>
      <c r="DQ23" s="221">
        <f t="shared" si="36"/>
        <v>138100</v>
      </c>
      <c r="DR23" s="221">
        <v>225500</v>
      </c>
      <c r="DS23" s="221">
        <v>217100</v>
      </c>
      <c r="DT23" s="222">
        <f t="shared" si="37"/>
        <v>8400</v>
      </c>
      <c r="DU23" s="220">
        <v>404000</v>
      </c>
      <c r="DV23" s="221">
        <f t="shared" si="38"/>
        <v>178500</v>
      </c>
      <c r="DW23" s="221">
        <v>225500</v>
      </c>
      <c r="DX23" s="221">
        <v>217100</v>
      </c>
      <c r="DY23" s="222">
        <f t="shared" si="39"/>
        <v>8400</v>
      </c>
      <c r="DZ23" s="221">
        <v>440360</v>
      </c>
      <c r="EA23" s="221">
        <f t="shared" si="40"/>
        <v>214860</v>
      </c>
      <c r="EB23" s="221">
        <v>225500</v>
      </c>
      <c r="EC23" s="221">
        <v>217100</v>
      </c>
      <c r="ED23" s="222">
        <f t="shared" si="41"/>
        <v>8400</v>
      </c>
      <c r="EE23" s="319"/>
    </row>
    <row r="24" spans="1:135" s="12" customFormat="1" x14ac:dyDescent="0.4">
      <c r="A24" s="11" t="s">
        <v>621</v>
      </c>
      <c r="B24" s="11"/>
      <c r="C24" s="5"/>
      <c r="D24" s="14"/>
      <c r="E24" s="14"/>
      <c r="F24" s="8"/>
      <c r="G24" s="14"/>
      <c r="H24" s="15"/>
      <c r="I24" s="7"/>
      <c r="J24" s="14"/>
      <c r="K24" s="14"/>
      <c r="L24" s="86"/>
      <c r="M24" s="87" t="str">
        <f t="shared" si="5"/>
        <v/>
      </c>
      <c r="N24" s="87"/>
      <c r="O24" s="87"/>
      <c r="P24" s="87" t="str">
        <f t="shared" si="6"/>
        <v/>
      </c>
      <c r="Q24" s="86"/>
      <c r="R24" s="87" t="str">
        <f t="shared" si="7"/>
        <v/>
      </c>
      <c r="S24" s="87"/>
      <c r="T24" s="87"/>
      <c r="U24" s="88" t="str">
        <f t="shared" si="8"/>
        <v/>
      </c>
      <c r="V24" s="87"/>
      <c r="W24" s="87" t="str">
        <f t="shared" si="9"/>
        <v/>
      </c>
      <c r="X24" s="87"/>
      <c r="Y24" s="87"/>
      <c r="Z24" s="88" t="str">
        <f t="shared" si="10"/>
        <v/>
      </c>
      <c r="AA24" s="47"/>
      <c r="AB24" s="48" t="str">
        <f t="shared" si="11"/>
        <v/>
      </c>
      <c r="AC24" s="354"/>
      <c r="AD24" s="354"/>
      <c r="AE24" s="48" t="str">
        <f t="shared" si="12"/>
        <v/>
      </c>
      <c r="AF24" s="47"/>
      <c r="AG24" s="48" t="str">
        <f t="shared" si="13"/>
        <v/>
      </c>
      <c r="AH24" s="354"/>
      <c r="AI24" s="354"/>
      <c r="AJ24" s="48" t="str">
        <f t="shared" si="14"/>
        <v/>
      </c>
      <c r="AK24" s="47"/>
      <c r="AL24" s="48" t="str">
        <f t="shared" si="15"/>
        <v/>
      </c>
      <c r="AM24" s="354"/>
      <c r="AN24" s="354"/>
      <c r="AO24" s="53" t="str">
        <f t="shared" si="16"/>
        <v/>
      </c>
      <c r="AP24" s="6"/>
      <c r="AQ24" s="14"/>
      <c r="AR24" s="14"/>
      <c r="AS24" s="8"/>
      <c r="AT24" s="14"/>
      <c r="AU24" s="15"/>
      <c r="AV24" s="7"/>
      <c r="AW24" s="14"/>
      <c r="AX24" s="16"/>
      <c r="AY24" s="5"/>
      <c r="AZ24" s="14"/>
      <c r="BA24" s="14"/>
      <c r="BB24" s="8"/>
      <c r="BC24" s="14"/>
      <c r="BD24" s="15"/>
      <c r="BE24" s="7"/>
      <c r="BF24" s="14"/>
      <c r="BG24" s="14"/>
      <c r="BH24" s="152"/>
      <c r="BI24" s="150" t="str">
        <f t="shared" si="17"/>
        <v/>
      </c>
      <c r="BJ24" s="150"/>
      <c r="BK24" s="150"/>
      <c r="BL24" s="150" t="str">
        <f t="shared" si="18"/>
        <v/>
      </c>
      <c r="BM24" s="152"/>
      <c r="BN24" s="150" t="str">
        <f t="shared" si="19"/>
        <v/>
      </c>
      <c r="BO24" s="150"/>
      <c r="BP24" s="150"/>
      <c r="BQ24" s="151" t="str">
        <f t="shared" si="20"/>
        <v/>
      </c>
      <c r="BR24" s="150"/>
      <c r="BS24" s="150" t="str">
        <f t="shared" si="21"/>
        <v/>
      </c>
      <c r="BT24" s="150"/>
      <c r="BU24" s="150"/>
      <c r="BV24" s="151" t="str">
        <f t="shared" si="22"/>
        <v/>
      </c>
      <c r="BW24" s="175"/>
      <c r="BX24" s="176"/>
      <c r="BY24" s="176"/>
      <c r="BZ24" s="176"/>
      <c r="CA24" s="176"/>
      <c r="CB24" s="175"/>
      <c r="CC24" s="176"/>
      <c r="CD24" s="176"/>
      <c r="CE24" s="176"/>
      <c r="CF24" s="177"/>
      <c r="CG24" s="176"/>
      <c r="CH24" s="176"/>
      <c r="CI24" s="176"/>
      <c r="CJ24" s="176"/>
      <c r="CK24" s="177"/>
      <c r="CL24" s="136"/>
      <c r="CM24" s="137" t="str">
        <f t="shared" si="29"/>
        <v/>
      </c>
      <c r="CN24" s="137"/>
      <c r="CO24" s="137"/>
      <c r="CP24" s="137" t="str">
        <f t="shared" si="30"/>
        <v/>
      </c>
      <c r="CQ24" s="136"/>
      <c r="CR24" s="137" t="str">
        <f t="shared" si="31"/>
        <v/>
      </c>
      <c r="CS24" s="137"/>
      <c r="CT24" s="137"/>
      <c r="CU24" s="144" t="str">
        <f t="shared" si="32"/>
        <v/>
      </c>
      <c r="CV24" s="137"/>
      <c r="CW24" s="137" t="str">
        <f t="shared" si="33"/>
        <v/>
      </c>
      <c r="CX24" s="137"/>
      <c r="CY24" s="137"/>
      <c r="CZ24" s="144" t="str">
        <f t="shared" si="34"/>
        <v/>
      </c>
      <c r="DA24" s="189"/>
      <c r="DB24" s="190" t="str">
        <f t="shared" si="0"/>
        <v/>
      </c>
      <c r="DC24" s="190"/>
      <c r="DD24" s="190"/>
      <c r="DE24" s="190" t="str">
        <f t="shared" si="1"/>
        <v/>
      </c>
      <c r="DF24" s="189"/>
      <c r="DG24" s="190" t="str">
        <f t="shared" si="2"/>
        <v/>
      </c>
      <c r="DH24" s="190"/>
      <c r="DI24" s="190"/>
      <c r="DJ24" s="191" t="str">
        <f t="shared" si="3"/>
        <v/>
      </c>
      <c r="DK24" s="190"/>
      <c r="DL24" s="260" t="str">
        <f t="shared" si="4"/>
        <v/>
      </c>
      <c r="DM24" s="190"/>
      <c r="DN24" s="190"/>
      <c r="DO24" s="191"/>
      <c r="DP24" s="220"/>
      <c r="DQ24" s="221" t="str">
        <f t="shared" si="36"/>
        <v/>
      </c>
      <c r="DR24" s="221"/>
      <c r="DS24" s="221"/>
      <c r="DT24" s="222" t="str">
        <f t="shared" si="37"/>
        <v/>
      </c>
      <c r="DU24" s="220"/>
      <c r="DV24" s="221" t="str">
        <f t="shared" si="38"/>
        <v/>
      </c>
      <c r="DW24" s="221"/>
      <c r="DX24" s="221"/>
      <c r="DY24" s="222" t="str">
        <f t="shared" si="39"/>
        <v/>
      </c>
      <c r="DZ24" s="221"/>
      <c r="EA24" s="221" t="str">
        <f t="shared" si="40"/>
        <v/>
      </c>
      <c r="EB24" s="221"/>
      <c r="EC24" s="221"/>
      <c r="ED24" s="222" t="str">
        <f t="shared" si="41"/>
        <v/>
      </c>
      <c r="EE24" s="319"/>
    </row>
    <row r="25" spans="1:135" s="34" customFormat="1" x14ac:dyDescent="0.4">
      <c r="A25" s="27" t="s">
        <v>622</v>
      </c>
      <c r="B25" s="27"/>
      <c r="C25" s="28"/>
      <c r="D25" s="29"/>
      <c r="E25" s="29"/>
      <c r="F25" s="30"/>
      <c r="G25" s="29"/>
      <c r="H25" s="31"/>
      <c r="I25" s="32"/>
      <c r="J25" s="29"/>
      <c r="K25" s="29"/>
      <c r="L25" s="95"/>
      <c r="M25" s="96" t="str">
        <f t="shared" si="5"/>
        <v/>
      </c>
      <c r="N25" s="96"/>
      <c r="O25" s="96"/>
      <c r="P25" s="96" t="str">
        <f t="shared" si="6"/>
        <v/>
      </c>
      <c r="Q25" s="95"/>
      <c r="R25" s="96" t="str">
        <f t="shared" si="7"/>
        <v/>
      </c>
      <c r="S25" s="96"/>
      <c r="T25" s="96"/>
      <c r="U25" s="97" t="str">
        <f t="shared" si="8"/>
        <v/>
      </c>
      <c r="V25" s="96"/>
      <c r="W25" s="96" t="str">
        <f t="shared" si="9"/>
        <v/>
      </c>
      <c r="X25" s="96"/>
      <c r="Y25" s="96"/>
      <c r="Z25" s="97" t="str">
        <f t="shared" si="10"/>
        <v/>
      </c>
      <c r="AA25" s="49"/>
      <c r="AB25" s="50" t="str">
        <f t="shared" si="11"/>
        <v/>
      </c>
      <c r="AC25" s="356"/>
      <c r="AD25" s="356"/>
      <c r="AE25" s="50" t="str">
        <f t="shared" si="12"/>
        <v/>
      </c>
      <c r="AF25" s="49"/>
      <c r="AG25" s="50" t="str">
        <f t="shared" si="13"/>
        <v/>
      </c>
      <c r="AH25" s="356"/>
      <c r="AI25" s="356"/>
      <c r="AJ25" s="50" t="str">
        <f t="shared" si="14"/>
        <v/>
      </c>
      <c r="AK25" s="49"/>
      <c r="AL25" s="50" t="str">
        <f t="shared" si="15"/>
        <v/>
      </c>
      <c r="AM25" s="356"/>
      <c r="AN25" s="356"/>
      <c r="AO25" s="54" t="str">
        <f t="shared" si="16"/>
        <v/>
      </c>
      <c r="AP25" s="35"/>
      <c r="AQ25" s="29"/>
      <c r="AR25" s="29"/>
      <c r="AS25" s="30"/>
      <c r="AT25" s="29"/>
      <c r="AU25" s="31"/>
      <c r="AV25" s="32"/>
      <c r="AW25" s="29"/>
      <c r="AX25" s="33"/>
      <c r="AY25" s="28"/>
      <c r="AZ25" s="29"/>
      <c r="BA25" s="29"/>
      <c r="BB25" s="30"/>
      <c r="BC25" s="29"/>
      <c r="BD25" s="31"/>
      <c r="BE25" s="32"/>
      <c r="BF25" s="29"/>
      <c r="BG25" s="29"/>
      <c r="BH25" s="159"/>
      <c r="BI25" s="160" t="str">
        <f t="shared" si="17"/>
        <v/>
      </c>
      <c r="BJ25" s="160"/>
      <c r="BK25" s="160"/>
      <c r="BL25" s="160" t="str">
        <f t="shared" si="18"/>
        <v/>
      </c>
      <c r="BM25" s="159"/>
      <c r="BN25" s="160" t="str">
        <f t="shared" si="19"/>
        <v/>
      </c>
      <c r="BO25" s="160"/>
      <c r="BP25" s="160"/>
      <c r="BQ25" s="161" t="str">
        <f t="shared" si="20"/>
        <v/>
      </c>
      <c r="BR25" s="160"/>
      <c r="BS25" s="160" t="str">
        <f t="shared" si="21"/>
        <v/>
      </c>
      <c r="BT25" s="160"/>
      <c r="BU25" s="160"/>
      <c r="BV25" s="161" t="str">
        <f t="shared" si="22"/>
        <v/>
      </c>
      <c r="BW25" s="182"/>
      <c r="BX25" s="183"/>
      <c r="BY25" s="183"/>
      <c r="BZ25" s="183"/>
      <c r="CA25" s="183"/>
      <c r="CB25" s="182"/>
      <c r="CC25" s="183"/>
      <c r="CD25" s="183"/>
      <c r="CE25" s="183"/>
      <c r="CF25" s="184"/>
      <c r="CG25" s="183"/>
      <c r="CH25" s="183"/>
      <c r="CI25" s="183"/>
      <c r="CJ25" s="183"/>
      <c r="CK25" s="184"/>
      <c r="CL25" s="142"/>
      <c r="CM25" s="143" t="str">
        <f t="shared" si="29"/>
        <v/>
      </c>
      <c r="CN25" s="143"/>
      <c r="CO25" s="143"/>
      <c r="CP25" s="143" t="str">
        <f t="shared" si="30"/>
        <v/>
      </c>
      <c r="CQ25" s="142"/>
      <c r="CR25" s="143" t="str">
        <f t="shared" si="31"/>
        <v/>
      </c>
      <c r="CS25" s="143"/>
      <c r="CT25" s="143"/>
      <c r="CU25" s="147" t="str">
        <f t="shared" si="32"/>
        <v/>
      </c>
      <c r="CV25" s="143"/>
      <c r="CW25" s="143" t="str">
        <f t="shared" si="33"/>
        <v/>
      </c>
      <c r="CX25" s="143"/>
      <c r="CY25" s="143"/>
      <c r="CZ25" s="147" t="str">
        <f t="shared" si="34"/>
        <v/>
      </c>
      <c r="DA25" s="196">
        <v>353232.30915902252</v>
      </c>
      <c r="DB25" s="197">
        <f t="shared" si="0"/>
        <v>110577.16630187965</v>
      </c>
      <c r="DC25" s="197">
        <v>242655.14285714287</v>
      </c>
      <c r="DD25" s="197">
        <v>230000</v>
      </c>
      <c r="DE25" s="197">
        <f t="shared" si="1"/>
        <v>12655.14285714287</v>
      </c>
      <c r="DF25" s="196">
        <v>389768.97610714287</v>
      </c>
      <c r="DG25" s="197">
        <f t="shared" si="2"/>
        <v>147113.83325</v>
      </c>
      <c r="DH25" s="197">
        <v>242655.14285714287</v>
      </c>
      <c r="DI25" s="197">
        <v>230000</v>
      </c>
      <c r="DJ25" s="198">
        <f t="shared" si="3"/>
        <v>12655.14285714287</v>
      </c>
      <c r="DK25" s="197">
        <v>419191.74275714281</v>
      </c>
      <c r="DL25" s="320">
        <f t="shared" si="4"/>
        <v>176536.59989999994</v>
      </c>
      <c r="DM25" s="197">
        <v>242655.14285714287</v>
      </c>
      <c r="DN25" s="197">
        <v>230000</v>
      </c>
      <c r="DO25" s="198">
        <f t="shared" si="35"/>
        <v>12655.14285714287</v>
      </c>
      <c r="DP25" s="229">
        <v>410400</v>
      </c>
      <c r="DQ25" s="230">
        <f t="shared" si="36"/>
        <v>165400</v>
      </c>
      <c r="DR25" s="230">
        <v>245000</v>
      </c>
      <c r="DS25" s="230">
        <v>236600</v>
      </c>
      <c r="DT25" s="231">
        <f t="shared" si="37"/>
        <v>8400</v>
      </c>
      <c r="DU25" s="229">
        <v>456000</v>
      </c>
      <c r="DV25" s="230">
        <f t="shared" si="38"/>
        <v>211000</v>
      </c>
      <c r="DW25" s="230">
        <v>245000</v>
      </c>
      <c r="DX25" s="230">
        <v>236600</v>
      </c>
      <c r="DY25" s="231">
        <f t="shared" si="39"/>
        <v>8400</v>
      </c>
      <c r="DZ25" s="230">
        <v>497040</v>
      </c>
      <c r="EA25" s="230">
        <f t="shared" si="40"/>
        <v>252040</v>
      </c>
      <c r="EB25" s="230">
        <v>245000</v>
      </c>
      <c r="EC25" s="230">
        <v>236600</v>
      </c>
      <c r="ED25" s="231">
        <f t="shared" si="41"/>
        <v>8400</v>
      </c>
      <c r="EE25" s="321"/>
    </row>
    <row r="26" spans="1:135" x14ac:dyDescent="0.4">
      <c r="A26" s="38" t="s">
        <v>525</v>
      </c>
      <c r="DP26" s="220"/>
      <c r="DQ26" s="221"/>
      <c r="DR26" s="221"/>
      <c r="DS26" s="221"/>
      <c r="DT26" s="221"/>
      <c r="DU26" s="220"/>
      <c r="DV26" s="221"/>
      <c r="DW26" s="221"/>
      <c r="DX26" s="221"/>
      <c r="DY26" s="222"/>
      <c r="DZ26" s="221"/>
      <c r="EA26" s="221"/>
      <c r="EB26" s="221"/>
      <c r="EC26" s="221"/>
      <c r="ED26" s="222"/>
    </row>
    <row r="27" spans="1:135" x14ac:dyDescent="0.4">
      <c r="A27" s="38" t="s">
        <v>525</v>
      </c>
      <c r="DP27" s="220"/>
      <c r="DQ27" s="221"/>
      <c r="DR27" s="221"/>
      <c r="DS27" s="221"/>
      <c r="DT27" s="221"/>
      <c r="DU27" s="220"/>
      <c r="DV27" s="221"/>
      <c r="DW27" s="221"/>
      <c r="DX27" s="221"/>
      <c r="DY27" s="222"/>
      <c r="DZ27" s="221"/>
      <c r="EA27" s="221"/>
      <c r="EB27" s="221"/>
      <c r="EC27" s="221"/>
      <c r="ED27" s="222"/>
    </row>
    <row r="28" spans="1:135" x14ac:dyDescent="0.4">
      <c r="A28" s="38" t="s">
        <v>525</v>
      </c>
      <c r="DP28" s="220"/>
      <c r="DQ28" s="221"/>
      <c r="DR28" s="221"/>
      <c r="DS28" s="221"/>
      <c r="DT28" s="221"/>
      <c r="DU28" s="220"/>
      <c r="DV28" s="221"/>
      <c r="DW28" s="221"/>
      <c r="DX28" s="221"/>
      <c r="DY28" s="222"/>
      <c r="DZ28" s="221"/>
      <c r="EA28" s="221"/>
      <c r="EB28" s="221"/>
      <c r="EC28" s="221"/>
      <c r="ED28" s="222"/>
    </row>
    <row r="29" spans="1:135" x14ac:dyDescent="0.4">
      <c r="A29" s="38" t="s">
        <v>525</v>
      </c>
      <c r="DP29" s="220"/>
      <c r="DQ29" s="221"/>
      <c r="DR29" s="221"/>
      <c r="DS29" s="221"/>
      <c r="DT29" s="221"/>
      <c r="DU29" s="220"/>
      <c r="DV29" s="221"/>
      <c r="DW29" s="221"/>
      <c r="DX29" s="221"/>
      <c r="DY29" s="222"/>
      <c r="DZ29" s="221"/>
      <c r="EA29" s="221"/>
      <c r="EB29" s="221"/>
      <c r="EC29" s="221"/>
      <c r="ED29" s="222"/>
    </row>
    <row r="30" spans="1:135" x14ac:dyDescent="0.4">
      <c r="A30" s="38" t="s">
        <v>525</v>
      </c>
    </row>
    <row r="31" spans="1:135" x14ac:dyDescent="0.4">
      <c r="A31" s="38" t="s">
        <v>525</v>
      </c>
    </row>
    <row r="32" spans="1:135" x14ac:dyDescent="0.4">
      <c r="A32" s="38" t="s">
        <v>525</v>
      </c>
    </row>
    <row r="33" spans="1:1" x14ac:dyDescent="0.4">
      <c r="A33" s="38" t="s">
        <v>525</v>
      </c>
    </row>
    <row r="34" spans="1:1" x14ac:dyDescent="0.4">
      <c r="A34" s="38" t="s">
        <v>525</v>
      </c>
    </row>
    <row r="35" spans="1:1" x14ac:dyDescent="0.4">
      <c r="A35" s="38" t="s">
        <v>525</v>
      </c>
    </row>
    <row r="36" spans="1:1" x14ac:dyDescent="0.4">
      <c r="A36" s="38" t="s">
        <v>525</v>
      </c>
    </row>
    <row r="37" spans="1:1" x14ac:dyDescent="0.4">
      <c r="A37" s="38" t="s">
        <v>525</v>
      </c>
    </row>
    <row r="38" spans="1:1" x14ac:dyDescent="0.4">
      <c r="A38" s="38" t="s">
        <v>525</v>
      </c>
    </row>
    <row r="39" spans="1:1" x14ac:dyDescent="0.4">
      <c r="A39" s="38" t="s">
        <v>525</v>
      </c>
    </row>
    <row r="40" spans="1:1" x14ac:dyDescent="0.4">
      <c r="A40" s="38" t="s">
        <v>525</v>
      </c>
    </row>
    <row r="41" spans="1:1" x14ac:dyDescent="0.4">
      <c r="A41" s="38" t="s">
        <v>525</v>
      </c>
    </row>
    <row r="42" spans="1:1" x14ac:dyDescent="0.4">
      <c r="A42" s="38" t="s">
        <v>525</v>
      </c>
    </row>
    <row r="43" spans="1:1" x14ac:dyDescent="0.4">
      <c r="A43" s="38"/>
    </row>
  </sheetData>
  <mergeCells count="41">
    <mergeCell ref="Q2:U2"/>
    <mergeCell ref="V2:Z2"/>
    <mergeCell ref="BH1:BV1"/>
    <mergeCell ref="BH2:BL2"/>
    <mergeCell ref="AA1:AO1"/>
    <mergeCell ref="AA2:AE2"/>
    <mergeCell ref="AF2:AJ2"/>
    <mergeCell ref="AK2:AO2"/>
    <mergeCell ref="BE2:BG2"/>
    <mergeCell ref="DP1:ED1"/>
    <mergeCell ref="DP2:DT2"/>
    <mergeCell ref="DU2:DY2"/>
    <mergeCell ref="DZ2:ED2"/>
    <mergeCell ref="C1:K1"/>
    <mergeCell ref="C2:E2"/>
    <mergeCell ref="F2:H2"/>
    <mergeCell ref="I2:K2"/>
    <mergeCell ref="AP1:AX1"/>
    <mergeCell ref="AP2:AR2"/>
    <mergeCell ref="AS2:AU2"/>
    <mergeCell ref="AV2:AX2"/>
    <mergeCell ref="CQ2:CU2"/>
    <mergeCell ref="CV2:CZ2"/>
    <mergeCell ref="L1:Z1"/>
    <mergeCell ref="L2:P2"/>
    <mergeCell ref="A1:B3"/>
    <mergeCell ref="DA1:DO1"/>
    <mergeCell ref="DA2:DE2"/>
    <mergeCell ref="DF2:DJ2"/>
    <mergeCell ref="DK2:DO2"/>
    <mergeCell ref="BR2:BV2"/>
    <mergeCell ref="CL1:CZ1"/>
    <mergeCell ref="CL2:CP2"/>
    <mergeCell ref="BM2:BQ2"/>
    <mergeCell ref="BW1:CK1"/>
    <mergeCell ref="BW2:CA2"/>
    <mergeCell ref="CB2:CF2"/>
    <mergeCell ref="CG2:CK2"/>
    <mergeCell ref="AY1:BG1"/>
    <mergeCell ref="AY2:BA2"/>
    <mergeCell ref="BB2:BD2"/>
  </mergeCells>
  <pageMargins left="0.7" right="0.7" top="0.75" bottom="0.75" header="0.3" footer="0.3"/>
  <pageSetup paperSize="9"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E1F9EE4C957B845A485639308E5C2DA" ma:contentTypeVersion="2" ma:contentTypeDescription="Crée un document." ma:contentTypeScope="" ma:versionID="8c4c95f0a2498c9c63b1132ae971eb5d">
  <xsd:schema xmlns:xsd="http://www.w3.org/2001/XMLSchema" xmlns:xs="http://www.w3.org/2001/XMLSchema" xmlns:p="http://schemas.microsoft.com/office/2006/metadata/properties" xmlns:ns3="c693cf2a-6547-461a-a0e6-7e6a3c400da3" targetNamespace="http://schemas.microsoft.com/office/2006/metadata/properties" ma:root="true" ma:fieldsID="c530effcf65628868b2e8e43f48f2c49" ns3:_="">
    <xsd:import namespace="c693cf2a-6547-461a-a0e6-7e6a3c400da3"/>
    <xsd:element name="properties">
      <xsd:complexType>
        <xsd:sequence>
          <xsd:element name="documentManagement">
            <xsd:complexType>
              <xsd:all>
                <xsd:element ref="ns3:MediaServiceMetadata" minOccurs="0"/>
                <xsd:element ref="ns3: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693cf2a-6547-461a-a0e6-7e6a3c400da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35E0840-4979-4EE4-9576-E07FB54843F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693cf2a-6547-461a-a0e6-7e6a3c400da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D143B25-D40A-45AB-96BE-3D28A7B65AA7}">
  <ds:schemaRefs>
    <ds:schemaRef ds:uri="http://schemas.microsoft.com/office/2006/metadata/properties"/>
    <ds:schemaRef ds:uri="http://www.w3.org/XML/1998/namespace"/>
    <ds:schemaRef ds:uri="http://schemas.microsoft.com/office/2006/documentManagement/types"/>
    <ds:schemaRef ds:uri="http://purl.org/dc/terms/"/>
    <ds:schemaRef ds:uri="http://purl.org/dc/dcmitype/"/>
    <ds:schemaRef ds:uri="http://schemas.microsoft.com/office/infopath/2007/PartnerControls"/>
    <ds:schemaRef ds:uri="http://schemas.openxmlformats.org/package/2006/metadata/core-properties"/>
    <ds:schemaRef ds:uri="c693cf2a-6547-461a-a0e6-7e6a3c400da3"/>
    <ds:schemaRef ds:uri="http://purl.org/dc/elements/1.1/"/>
  </ds:schemaRefs>
</ds:datastoreItem>
</file>

<file path=customXml/itemProps3.xml><?xml version="1.0" encoding="utf-8"?>
<ds:datastoreItem xmlns:ds="http://schemas.openxmlformats.org/officeDocument/2006/customXml" ds:itemID="{3168B859-951F-4595-A9CA-FE09B36EB021}">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6</vt:i4>
      </vt:variant>
      <vt:variant>
        <vt:lpstr>Plages nommées</vt:lpstr>
      </vt:variant>
      <vt:variant>
        <vt:i4>3</vt:i4>
      </vt:variant>
    </vt:vector>
  </HeadingPairs>
  <TitlesOfParts>
    <vt:vector size="9" baseType="lpstr">
      <vt:lpstr>Menus déroulants</vt:lpstr>
      <vt:lpstr>Feuille de saisie</vt:lpstr>
      <vt:lpstr>Equipements complémentaires</vt:lpstr>
      <vt:lpstr>CU DémolitionRénovation</vt:lpstr>
      <vt:lpstr>SdT VL</vt:lpstr>
      <vt:lpstr>SdT petits rum.</vt:lpstr>
      <vt:lpstr>'SdT VL'!Impression_des_titres</vt:lpstr>
      <vt:lpstr>indice</vt:lpstr>
      <vt:lpstr>indiceGC</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Morel Tanguy</dc:creator>
  <cp:lastModifiedBy>OLIVIER BERTHAUD</cp:lastModifiedBy>
  <cp:lastPrinted>2021-09-06T06:35:17Z</cp:lastPrinted>
  <dcterms:created xsi:type="dcterms:W3CDTF">2021-04-06T06:37:50Z</dcterms:created>
  <dcterms:modified xsi:type="dcterms:W3CDTF">2024-10-30T16:23:32Z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0x010100BE1F9EE4C957B845A485639308E5C2DA</vt:lpwstr>
  </property>
</Properties>
</file>